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NatalijaK\Desktop\"/>
    </mc:Choice>
  </mc:AlternateContent>
  <xr:revisionPtr revIDLastSave="0" documentId="8_{050DC39C-0BE2-41EF-9628-42AE14314B1F}" xr6:coauthVersionLast="47" xr6:coauthVersionMax="47" xr10:uidLastSave="{00000000-0000-0000-0000-000000000000}"/>
  <bookViews>
    <workbookView xWindow="-120" yWindow="-120" windowWidth="25440" windowHeight="15270" tabRatio="717" xr2:uid="{00000000-000D-0000-FFFF-FFFF00000000}"/>
  </bookViews>
  <sheets>
    <sheet name="PONUDBENI PREDRAČUN VE MALI LOG" sheetId="27" r:id="rId1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7" l="1"/>
  <c r="G10" i="27"/>
  <c r="G32" i="27"/>
  <c r="G11" i="27"/>
  <c r="G31" i="27"/>
  <c r="G30" i="27" s="1"/>
  <c r="G28" i="27"/>
  <c r="G26" i="27"/>
  <c r="G25" i="27"/>
  <c r="G24" i="27" s="1"/>
  <c r="G20" i="27"/>
  <c r="G21" i="27"/>
  <c r="G22" i="27"/>
  <c r="G19" i="27"/>
  <c r="G16" i="27"/>
  <c r="G15" i="27"/>
  <c r="G14" i="27" s="1"/>
  <c r="G12" i="27"/>
  <c r="G7" i="27"/>
  <c r="G9" i="27" l="1"/>
  <c r="G34" i="27" s="1"/>
</calcChain>
</file>

<file path=xl/sharedStrings.xml><?xml version="1.0" encoding="utf-8"?>
<sst xmlns="http://schemas.openxmlformats.org/spreadsheetml/2006/main" count="46" uniqueCount="33">
  <si>
    <t>Veterna elektrarna Mali Log</t>
  </si>
  <si>
    <t>Ponudbeni predračun  Vetrna elektrarna Mali Log</t>
  </si>
  <si>
    <t>Zap . št.</t>
  </si>
  <si>
    <t>Opis</t>
  </si>
  <si>
    <t xml:space="preserve">Enota mere </t>
  </si>
  <si>
    <t xml:space="preserve">Količina </t>
  </si>
  <si>
    <t xml:space="preserve">Cena na enoto mere v € brez DDV </t>
  </si>
  <si>
    <t>Skupaj cena v € brez DDV</t>
  </si>
  <si>
    <t>Faza I - Izvedeno naročilo vetrnega agregata s strani izvajalca</t>
  </si>
  <si>
    <t>komplet</t>
  </si>
  <si>
    <t>Faza II - Predaja dokumentacije PZI naročniku</t>
  </si>
  <si>
    <t>Geološko geomehanske preiskave</t>
  </si>
  <si>
    <t>Izdelava PZI dokumentacije</t>
  </si>
  <si>
    <t>Vloga za pridobitev soglasja s strani Elektro Ljubljana</t>
  </si>
  <si>
    <t>Faza III - Zaključena gradnja dostopne ceste in montažnega platoja</t>
  </si>
  <si>
    <t>Gradnja dostopne ceste</t>
  </si>
  <si>
    <t>Gradnja montažnega platoja</t>
  </si>
  <si>
    <t>Faza IV - Dobava, transport in montaža vetrnega agregata</t>
  </si>
  <si>
    <t>Dobava WTG v Slovenijo</t>
  </si>
  <si>
    <t>Transformator</t>
  </si>
  <si>
    <t>Transport WTG na Lokacijo</t>
  </si>
  <si>
    <t>Montaža WTG</t>
  </si>
  <si>
    <t>Faza V -  Priklop na EE omrežje</t>
  </si>
  <si>
    <t>Izvedba priklopa na EE omrežje</t>
  </si>
  <si>
    <t>PLC krmilnik za WTG</t>
  </si>
  <si>
    <t>Faza VI - Poskusno obratovanje</t>
  </si>
  <si>
    <t xml:space="preserve">Faza VII - izdelava dokumentacije PID, DZO, NOV </t>
  </si>
  <si>
    <t>PID, DZO, NOV</t>
  </si>
  <si>
    <t>Usposabljanje osebja za vzdrževanje in obratovanje</t>
  </si>
  <si>
    <t>ura</t>
  </si>
  <si>
    <t>Skupaj ponudbena cena brez DDV:</t>
  </si>
  <si>
    <t>Že vstavljene formule v tabeli predračuna so ponudnikom v pomoč, vendar je ponudnik sam odgovoren za pravilnost in je dolžan preveriti ustreznost formul.</t>
  </si>
  <si>
    <t>Kraj in datum:___________________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</si>
</sst>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&quot;$&quot;#,##0.00_);[Red]\(&quot;$&quot;#,##0.00\)"/>
    <numFmt numFmtId="166" formatCode="#,##0.00\ _€"/>
  </numFmts>
  <fonts count="33"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Geneva"/>
    </font>
    <font>
      <sz val="10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sz val="10"/>
      <name val="Helv"/>
      <charset val="204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/>
    <xf numFmtId="0" fontId="12" fillId="0" borderId="0"/>
    <xf numFmtId="0" fontId="13" fillId="0" borderId="0"/>
    <xf numFmtId="0" fontId="13" fillId="0" borderId="0"/>
    <xf numFmtId="0" fontId="16" fillId="0" borderId="0"/>
    <xf numFmtId="0" fontId="11" fillId="0" borderId="0"/>
    <xf numFmtId="0" fontId="17" fillId="0" borderId="0"/>
    <xf numFmtId="9" fontId="15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8" fillId="2" borderId="1" applyNumberFormat="0" applyAlignment="0" applyProtection="0"/>
    <xf numFmtId="0" fontId="2" fillId="0" borderId="0"/>
    <xf numFmtId="0" fontId="5" fillId="0" borderId="0"/>
  </cellStyleXfs>
  <cellXfs count="65">
    <xf numFmtId="0" fontId="0" fillId="0" borderId="0" xfId="0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7" fillId="0" borderId="0" xfId="0" applyFont="1"/>
    <xf numFmtId="4" fontId="5" fillId="0" borderId="0" xfId="0" applyNumberFormat="1" applyFont="1" applyProtection="1">
      <protection locked="0"/>
    </xf>
    <xf numFmtId="49" fontId="5" fillId="0" borderId="0" xfId="0" applyNumberFormat="1" applyFont="1" applyAlignment="1">
      <alignment horizontal="center"/>
    </xf>
    <xf numFmtId="0" fontId="6" fillId="0" borderId="0" xfId="0" applyFont="1"/>
    <xf numFmtId="0" fontId="4" fillId="0" borderId="0" xfId="0" applyFont="1"/>
    <xf numFmtId="0" fontId="14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14"/>
    <xf numFmtId="0" fontId="19" fillId="0" borderId="0" xfId="14" applyFont="1"/>
    <xf numFmtId="0" fontId="19" fillId="3" borderId="0" xfId="14" applyFont="1" applyFill="1" applyAlignment="1">
      <alignment vertical="top" wrapText="1"/>
    </xf>
    <xf numFmtId="0" fontId="20" fillId="0" borderId="0" xfId="14" applyFont="1"/>
    <xf numFmtId="0" fontId="21" fillId="0" borderId="0" xfId="14" applyFont="1"/>
    <xf numFmtId="0" fontId="10" fillId="0" borderId="0" xfId="0" applyFont="1" applyAlignment="1">
      <alignment horizontal="center"/>
    </xf>
    <xf numFmtId="4" fontId="10" fillId="0" borderId="0" xfId="0" applyNumberFormat="1" applyFont="1" applyProtection="1">
      <protection locked="0"/>
    </xf>
    <xf numFmtId="4" fontId="10" fillId="0" borderId="0" xfId="0" applyNumberFormat="1" applyFont="1"/>
    <xf numFmtId="0" fontId="22" fillId="0" borderId="0" xfId="14" applyFont="1"/>
    <xf numFmtId="0" fontId="22" fillId="0" borderId="0" xfId="14" applyFont="1" applyAlignment="1">
      <alignment wrapText="1"/>
    </xf>
    <xf numFmtId="0" fontId="22" fillId="0" borderId="0" xfId="14" applyFont="1" applyAlignment="1">
      <alignment horizontal="center" vertical="center"/>
    </xf>
    <xf numFmtId="4" fontId="22" fillId="0" borderId="0" xfId="14" applyNumberFormat="1" applyFont="1" applyAlignment="1">
      <alignment horizontal="center" vertical="center"/>
    </xf>
    <xf numFmtId="4" fontId="22" fillId="0" borderId="0" xfId="14" applyNumberFormat="1" applyFont="1" applyAlignment="1">
      <alignment horizontal="right" vertical="center"/>
    </xf>
    <xf numFmtId="0" fontId="23" fillId="0" borderId="0" xfId="14" applyFont="1"/>
    <xf numFmtId="2" fontId="22" fillId="0" borderId="0" xfId="14" applyNumberFormat="1" applyFont="1"/>
    <xf numFmtId="0" fontId="22" fillId="3" borderId="0" xfId="14" applyFont="1" applyFill="1" applyAlignment="1">
      <alignment vertical="top" wrapText="1"/>
    </xf>
    <xf numFmtId="0" fontId="23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/>
    </xf>
    <xf numFmtId="4" fontId="24" fillId="0" borderId="0" xfId="0" applyNumberFormat="1" applyFont="1"/>
    <xf numFmtId="0" fontId="25" fillId="0" borderId="0" xfId="14" applyFont="1" applyAlignment="1">
      <alignment vertical="center"/>
    </xf>
    <xf numFmtId="0" fontId="23" fillId="0" borderId="0" xfId="0" applyFont="1"/>
    <xf numFmtId="4" fontId="23" fillId="0" borderId="0" xfId="0" applyNumberFormat="1" applyFont="1" applyProtection="1">
      <protection locked="0"/>
    </xf>
    <xf numFmtId="4" fontId="23" fillId="0" borderId="0" xfId="0" applyNumberFormat="1" applyFont="1"/>
    <xf numFmtId="0" fontId="18" fillId="2" borderId="1" xfId="13"/>
    <xf numFmtId="0" fontId="18" fillId="2" borderId="1" xfId="13" applyAlignment="1">
      <alignment wrapText="1"/>
    </xf>
    <xf numFmtId="4" fontId="18" fillId="2" borderId="1" xfId="13" applyNumberFormat="1" applyAlignment="1">
      <alignment horizontal="center" vertical="center"/>
    </xf>
    <xf numFmtId="4" fontId="18" fillId="2" borderId="1" xfId="13" applyNumberFormat="1" applyAlignment="1">
      <alignment horizontal="right" vertical="center"/>
    </xf>
    <xf numFmtId="0" fontId="2" fillId="0" borderId="0" xfId="14" applyAlignment="1">
      <alignment horizontal="left" vertical="center"/>
    </xf>
    <xf numFmtId="0" fontId="10" fillId="0" borderId="0" xfId="0" applyFont="1" applyAlignment="1">
      <alignment wrapText="1"/>
    </xf>
    <xf numFmtId="166" fontId="18" fillId="2" borderId="1" xfId="13" applyNumberFormat="1" applyAlignment="1">
      <alignment horizontal="center" vertical="center"/>
    </xf>
    <xf numFmtId="166" fontId="2" fillId="0" borderId="0" xfId="14" applyNumberFormat="1" applyAlignment="1">
      <alignment horizontal="center" vertical="center"/>
    </xf>
    <xf numFmtId="166" fontId="2" fillId="0" borderId="0" xfId="14" applyNumberFormat="1" applyAlignment="1">
      <alignment horizontal="center"/>
    </xf>
    <xf numFmtId="2" fontId="2" fillId="0" borderId="0" xfId="14" applyNumberFormat="1" applyAlignment="1">
      <alignment horizontal="right" vertical="center"/>
    </xf>
    <xf numFmtId="0" fontId="18" fillId="2" borderId="1" xfId="13" applyAlignment="1">
      <alignment horizontal="center" wrapText="1"/>
    </xf>
    <xf numFmtId="0" fontId="22" fillId="0" borderId="0" xfId="14" applyFont="1" applyAlignment="1">
      <alignment horizontal="center"/>
    </xf>
    <xf numFmtId="0" fontId="1" fillId="0" borderId="0" xfId="14" applyFont="1" applyAlignment="1">
      <alignment horizontal="left" vertical="center"/>
    </xf>
    <xf numFmtId="2" fontId="26" fillId="0" borderId="0" xfId="14" applyNumberFormat="1" applyFont="1" applyAlignment="1">
      <alignment horizontal="right" vertical="center"/>
    </xf>
    <xf numFmtId="0" fontId="27" fillId="0" borderId="0" xfId="14" applyFont="1" applyAlignment="1">
      <alignment horizontal="right" vertical="center"/>
    </xf>
    <xf numFmtId="4" fontId="28" fillId="2" borderId="1" xfId="13" applyNumberFormat="1" applyFont="1" applyAlignment="1">
      <alignment horizontal="right" vertical="center"/>
    </xf>
    <xf numFmtId="4" fontId="27" fillId="0" borderId="0" xfId="14" applyNumberFormat="1" applyFont="1" applyAlignment="1">
      <alignment horizontal="right" vertical="center"/>
    </xf>
    <xf numFmtId="0" fontId="26" fillId="0" borderId="0" xfId="14" applyFont="1" applyAlignment="1">
      <alignment horizontal="left" vertical="center"/>
    </xf>
    <xf numFmtId="0" fontId="27" fillId="0" borderId="0" xfId="14" applyFont="1" applyAlignment="1">
      <alignment horizontal="center"/>
    </xf>
    <xf numFmtId="166" fontId="26" fillId="0" borderId="0" xfId="14" applyNumberFormat="1" applyFont="1" applyAlignment="1">
      <alignment horizontal="center"/>
    </xf>
    <xf numFmtId="0" fontId="27" fillId="0" borderId="0" xfId="14" applyFont="1"/>
    <xf numFmtId="4" fontId="29" fillId="0" borderId="0" xfId="0" applyNumberFormat="1" applyFont="1"/>
    <xf numFmtId="0" fontId="27" fillId="3" borderId="0" xfId="14" applyFont="1" applyFill="1" applyAlignment="1">
      <alignment vertical="top" wrapText="1"/>
    </xf>
    <xf numFmtId="0" fontId="31" fillId="3" borderId="0" xfId="14" applyFont="1" applyFill="1" applyAlignment="1">
      <alignment vertical="top" wrapText="1"/>
    </xf>
    <xf numFmtId="4" fontId="30" fillId="3" borderId="0" xfId="14" applyNumberFormat="1" applyFont="1" applyFill="1" applyAlignment="1">
      <alignment horizontal="right" vertical="top" wrapText="1"/>
    </xf>
    <xf numFmtId="0" fontId="32" fillId="2" borderId="1" xfId="13" applyFont="1" applyAlignment="1">
      <alignment horizontal="center" vertical="center"/>
    </xf>
    <xf numFmtId="0" fontId="32" fillId="2" borderId="1" xfId="13" applyFont="1" applyAlignment="1">
      <alignment horizontal="center" wrapText="1"/>
    </xf>
    <xf numFmtId="2" fontId="32" fillId="2" borderId="1" xfId="13" applyNumberFormat="1" applyFont="1" applyAlignment="1">
      <alignment horizontal="center" wrapText="1"/>
    </xf>
  </cellXfs>
  <cellStyles count="16">
    <cellStyle name="Izhod" xfId="13" builtinId="21"/>
    <cellStyle name="Navadno" xfId="0" builtinId="0"/>
    <cellStyle name="Navadno 2" xfId="1" xr:uid="{00000000-0005-0000-0000-000001000000}"/>
    <cellStyle name="Navadno 2 2" xfId="15" xr:uid="{C9980200-BF46-418A-9E92-C88B8131D517}"/>
    <cellStyle name="Navadno 3" xfId="2" xr:uid="{00000000-0005-0000-0000-000002000000}"/>
    <cellStyle name="Navadno 4" xfId="3" xr:uid="{00000000-0005-0000-0000-000003000000}"/>
    <cellStyle name="Navadno 5" xfId="4" xr:uid="{00000000-0005-0000-0000-000004000000}"/>
    <cellStyle name="Navadno 6" xfId="5" xr:uid="{00000000-0005-0000-0000-000005000000}"/>
    <cellStyle name="Navadno 7" xfId="14" xr:uid="{24020255-4E11-4431-96E7-43D3323B38EC}"/>
    <cellStyle name="Normal_Popis - Golac" xfId="6" xr:uid="{00000000-0005-0000-0000-000006000000}"/>
    <cellStyle name="Odstotek 2" xfId="7" xr:uid="{00000000-0005-0000-0000-000007000000}"/>
    <cellStyle name="Slog 1" xfId="8" xr:uid="{00000000-0005-0000-0000-000008000000}"/>
    <cellStyle name="Valuta 2" xfId="9" xr:uid="{00000000-0005-0000-0000-000009000000}"/>
    <cellStyle name="Vejica 2" xfId="10" xr:uid="{00000000-0005-0000-0000-00000A000000}"/>
    <cellStyle name="Vejica 2 2" xfId="11" xr:uid="{00000000-0005-0000-0000-00000B000000}"/>
    <cellStyle name="Vejica 5" xfId="12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2" name="Text Box 1">
          <a:extLst>
            <a:ext uri="{FF2B5EF4-FFF2-40B4-BE49-F238E27FC236}">
              <a16:creationId xmlns:a16="http://schemas.microsoft.com/office/drawing/2014/main" id="{00000000-0008-0000-0300-00000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3" name="Text Box 2">
          <a:extLst>
            <a:ext uri="{FF2B5EF4-FFF2-40B4-BE49-F238E27FC236}">
              <a16:creationId xmlns:a16="http://schemas.microsoft.com/office/drawing/2014/main" id="{00000000-0008-0000-0300-00000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4" name="Text Box 2699">
          <a:extLst>
            <a:ext uri="{FF2B5EF4-FFF2-40B4-BE49-F238E27FC236}">
              <a16:creationId xmlns:a16="http://schemas.microsoft.com/office/drawing/2014/main" id="{00000000-0008-0000-0300-00000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5" name="Text Box 2700">
          <a:extLst>
            <a:ext uri="{FF2B5EF4-FFF2-40B4-BE49-F238E27FC236}">
              <a16:creationId xmlns:a16="http://schemas.microsoft.com/office/drawing/2014/main" id="{00000000-0008-0000-0300-00000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6" name="Text Box 2701">
          <a:extLst>
            <a:ext uri="{FF2B5EF4-FFF2-40B4-BE49-F238E27FC236}">
              <a16:creationId xmlns:a16="http://schemas.microsoft.com/office/drawing/2014/main" id="{00000000-0008-0000-0300-00000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7" name="Text Box 2702">
          <a:extLst>
            <a:ext uri="{FF2B5EF4-FFF2-40B4-BE49-F238E27FC236}">
              <a16:creationId xmlns:a16="http://schemas.microsoft.com/office/drawing/2014/main" id="{00000000-0008-0000-0300-00000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8" name="Text Box 2703">
          <a:extLst>
            <a:ext uri="{FF2B5EF4-FFF2-40B4-BE49-F238E27FC236}">
              <a16:creationId xmlns:a16="http://schemas.microsoft.com/office/drawing/2014/main" id="{00000000-0008-0000-0300-00000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19" name="Text Box 2704">
          <a:extLst>
            <a:ext uri="{FF2B5EF4-FFF2-40B4-BE49-F238E27FC236}">
              <a16:creationId xmlns:a16="http://schemas.microsoft.com/office/drawing/2014/main" id="{00000000-0008-0000-0300-00000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0" name="Text Box 2705">
          <a:extLst>
            <a:ext uri="{FF2B5EF4-FFF2-40B4-BE49-F238E27FC236}">
              <a16:creationId xmlns:a16="http://schemas.microsoft.com/office/drawing/2014/main" id="{00000000-0008-0000-0300-00000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1" name="Text Box 2706">
          <a:extLst>
            <a:ext uri="{FF2B5EF4-FFF2-40B4-BE49-F238E27FC236}">
              <a16:creationId xmlns:a16="http://schemas.microsoft.com/office/drawing/2014/main" id="{00000000-0008-0000-0300-00000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2" name="Text Box 2707">
          <a:extLst>
            <a:ext uri="{FF2B5EF4-FFF2-40B4-BE49-F238E27FC236}">
              <a16:creationId xmlns:a16="http://schemas.microsoft.com/office/drawing/2014/main" id="{00000000-0008-0000-0300-00000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3" name="Text Box 2708">
          <a:extLst>
            <a:ext uri="{FF2B5EF4-FFF2-40B4-BE49-F238E27FC236}">
              <a16:creationId xmlns:a16="http://schemas.microsoft.com/office/drawing/2014/main" id="{00000000-0008-0000-0300-00000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4" name="Text Box 2709">
          <a:extLst>
            <a:ext uri="{FF2B5EF4-FFF2-40B4-BE49-F238E27FC236}">
              <a16:creationId xmlns:a16="http://schemas.microsoft.com/office/drawing/2014/main" id="{00000000-0008-0000-0300-00001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5" name="Text Box 2710">
          <a:extLst>
            <a:ext uri="{FF2B5EF4-FFF2-40B4-BE49-F238E27FC236}">
              <a16:creationId xmlns:a16="http://schemas.microsoft.com/office/drawing/2014/main" id="{00000000-0008-0000-0300-00001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6" name="Text Box 2711">
          <a:extLst>
            <a:ext uri="{FF2B5EF4-FFF2-40B4-BE49-F238E27FC236}">
              <a16:creationId xmlns:a16="http://schemas.microsoft.com/office/drawing/2014/main" id="{00000000-0008-0000-0300-00001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7" name="Text Box 2712">
          <a:extLst>
            <a:ext uri="{FF2B5EF4-FFF2-40B4-BE49-F238E27FC236}">
              <a16:creationId xmlns:a16="http://schemas.microsoft.com/office/drawing/2014/main" id="{00000000-0008-0000-0300-00001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8" name="Text Box 2713">
          <a:extLst>
            <a:ext uri="{FF2B5EF4-FFF2-40B4-BE49-F238E27FC236}">
              <a16:creationId xmlns:a16="http://schemas.microsoft.com/office/drawing/2014/main" id="{00000000-0008-0000-0300-00001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29" name="Text Box 2714">
          <a:extLst>
            <a:ext uri="{FF2B5EF4-FFF2-40B4-BE49-F238E27FC236}">
              <a16:creationId xmlns:a16="http://schemas.microsoft.com/office/drawing/2014/main" id="{00000000-0008-0000-0300-00001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0" name="Text Box 2715">
          <a:extLst>
            <a:ext uri="{FF2B5EF4-FFF2-40B4-BE49-F238E27FC236}">
              <a16:creationId xmlns:a16="http://schemas.microsoft.com/office/drawing/2014/main" id="{00000000-0008-0000-0300-00001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1" name="Text Box 2716">
          <a:extLst>
            <a:ext uri="{FF2B5EF4-FFF2-40B4-BE49-F238E27FC236}">
              <a16:creationId xmlns:a16="http://schemas.microsoft.com/office/drawing/2014/main" id="{00000000-0008-0000-0300-00001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2" name="Text Box 2717">
          <a:extLst>
            <a:ext uri="{FF2B5EF4-FFF2-40B4-BE49-F238E27FC236}">
              <a16:creationId xmlns:a16="http://schemas.microsoft.com/office/drawing/2014/main" id="{00000000-0008-0000-0300-00001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3" name="Text Box 2718">
          <a:extLst>
            <a:ext uri="{FF2B5EF4-FFF2-40B4-BE49-F238E27FC236}">
              <a16:creationId xmlns:a16="http://schemas.microsoft.com/office/drawing/2014/main" id="{00000000-0008-0000-0300-00001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4" name="Text Box 2719">
          <a:extLst>
            <a:ext uri="{FF2B5EF4-FFF2-40B4-BE49-F238E27FC236}">
              <a16:creationId xmlns:a16="http://schemas.microsoft.com/office/drawing/2014/main" id="{00000000-0008-0000-0300-00001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35" name="Text Box 2720">
          <a:extLst>
            <a:ext uri="{FF2B5EF4-FFF2-40B4-BE49-F238E27FC236}">
              <a16:creationId xmlns:a16="http://schemas.microsoft.com/office/drawing/2014/main" id="{00000000-0008-0000-0300-00001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" name="Text Box 358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" name="Text Box 359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8" name="Text Box 360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9" name="Text Box 36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" name="Text Box 362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1" name="Text Box 363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2" name="Text Box 364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3" name="Text Box 365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" name="Text Box 366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" name="Text Box 367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6" name="Text Box 368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7" name="Text Box 369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" name="Text Box 370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9" name="Text Box 37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0" name="Text Box 372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1" name="Text Box 373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2" name="Text Box 374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3" name="Text Box 375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4" name="Text Box 376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5" name="Text Box 377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6" name="Text Box 378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7" name="Text Box 358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8" name="Text Box 359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49" name="Text Box 360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50" name="Text Box 36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51" name="Text Box 36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52" name="Text Box 363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53" name="Text Box 36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4" name="Text Box 2681">
          <a:extLst>
            <a:ext uri="{FF2B5EF4-FFF2-40B4-BE49-F238E27FC236}">
              <a16:creationId xmlns:a16="http://schemas.microsoft.com/office/drawing/2014/main" id="{00000000-0008-0000-0300-00003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5" name="Text Box 2682">
          <a:extLst>
            <a:ext uri="{FF2B5EF4-FFF2-40B4-BE49-F238E27FC236}">
              <a16:creationId xmlns:a16="http://schemas.microsoft.com/office/drawing/2014/main" id="{00000000-0008-0000-0300-00003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6" name="Text Box 352">
          <a:extLst>
            <a:ext uri="{FF2B5EF4-FFF2-40B4-BE49-F238E27FC236}">
              <a16:creationId xmlns:a16="http://schemas.microsoft.com/office/drawing/2014/main" id="{00000000-0008-0000-0300-00003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7" name="Text Box 353">
          <a:extLst>
            <a:ext uri="{FF2B5EF4-FFF2-40B4-BE49-F238E27FC236}">
              <a16:creationId xmlns:a16="http://schemas.microsoft.com/office/drawing/2014/main" id="{00000000-0008-0000-0300-00003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8" name="Text Box 354">
          <a:extLst>
            <a:ext uri="{FF2B5EF4-FFF2-40B4-BE49-F238E27FC236}">
              <a16:creationId xmlns:a16="http://schemas.microsoft.com/office/drawing/2014/main" id="{00000000-0008-0000-0300-00003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69" name="Text Box 355">
          <a:extLst>
            <a:ext uri="{FF2B5EF4-FFF2-40B4-BE49-F238E27FC236}">
              <a16:creationId xmlns:a16="http://schemas.microsoft.com/office/drawing/2014/main" id="{00000000-0008-0000-0300-00003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0" name="Text Box 356">
          <a:extLst>
            <a:ext uri="{FF2B5EF4-FFF2-40B4-BE49-F238E27FC236}">
              <a16:creationId xmlns:a16="http://schemas.microsoft.com/office/drawing/2014/main" id="{00000000-0008-0000-0300-00003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1" name="Text Box 357">
          <a:extLst>
            <a:ext uri="{FF2B5EF4-FFF2-40B4-BE49-F238E27FC236}">
              <a16:creationId xmlns:a16="http://schemas.microsoft.com/office/drawing/2014/main" id="{00000000-0008-0000-0300-00003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2" name="Text Box 2757">
          <a:extLst>
            <a:ext uri="{FF2B5EF4-FFF2-40B4-BE49-F238E27FC236}">
              <a16:creationId xmlns:a16="http://schemas.microsoft.com/office/drawing/2014/main" id="{00000000-0008-0000-0300-00004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3" name="Text Box 2758">
          <a:extLst>
            <a:ext uri="{FF2B5EF4-FFF2-40B4-BE49-F238E27FC236}">
              <a16:creationId xmlns:a16="http://schemas.microsoft.com/office/drawing/2014/main" id="{00000000-0008-0000-0300-00004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4" name="Text Box 2759">
          <a:extLst>
            <a:ext uri="{FF2B5EF4-FFF2-40B4-BE49-F238E27FC236}">
              <a16:creationId xmlns:a16="http://schemas.microsoft.com/office/drawing/2014/main" id="{00000000-0008-0000-0300-00004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5" name="Text Box 2760">
          <a:extLst>
            <a:ext uri="{FF2B5EF4-FFF2-40B4-BE49-F238E27FC236}">
              <a16:creationId xmlns:a16="http://schemas.microsoft.com/office/drawing/2014/main" id="{00000000-0008-0000-0300-00004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6" name="Text Box 2761">
          <a:extLst>
            <a:ext uri="{FF2B5EF4-FFF2-40B4-BE49-F238E27FC236}">
              <a16:creationId xmlns:a16="http://schemas.microsoft.com/office/drawing/2014/main" id="{00000000-0008-0000-0300-00004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7" name="Text Box 2762">
          <a:extLst>
            <a:ext uri="{FF2B5EF4-FFF2-40B4-BE49-F238E27FC236}">
              <a16:creationId xmlns:a16="http://schemas.microsoft.com/office/drawing/2014/main" id="{00000000-0008-0000-0300-00004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8" name="Text Box 2763">
          <a:extLst>
            <a:ext uri="{FF2B5EF4-FFF2-40B4-BE49-F238E27FC236}">
              <a16:creationId xmlns:a16="http://schemas.microsoft.com/office/drawing/2014/main" id="{00000000-0008-0000-0300-00004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79" name="Text Box 2764">
          <a:extLst>
            <a:ext uri="{FF2B5EF4-FFF2-40B4-BE49-F238E27FC236}">
              <a16:creationId xmlns:a16="http://schemas.microsoft.com/office/drawing/2014/main" id="{00000000-0008-0000-0300-00004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0" name="Besedilo 34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1" name="Text Box 278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148</xdr:row>
      <xdr:rowOff>20933</xdr:rowOff>
    </xdr:to>
    <xdr:sp macro="" textlink="">
      <xdr:nvSpPr>
        <xdr:cNvPr id="72" name="Text Box 278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148</xdr:row>
      <xdr:rowOff>20933</xdr:rowOff>
    </xdr:to>
    <xdr:sp macro="" textlink="">
      <xdr:nvSpPr>
        <xdr:cNvPr id="73" name="Text Box 278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6" name="Text Box 1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8" name="Besedilo 34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79" name="Text Box 280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97</xdr:row>
      <xdr:rowOff>144758</xdr:rowOff>
    </xdr:to>
    <xdr:sp macro="" textlink="">
      <xdr:nvSpPr>
        <xdr:cNvPr id="80" name="Text Box 2807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0525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97</xdr:row>
      <xdr:rowOff>144758</xdr:rowOff>
    </xdr:to>
    <xdr:sp macro="" textlink="">
      <xdr:nvSpPr>
        <xdr:cNvPr id="81" name="Text Box 2808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0525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84" name="Text Box 1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96" name="Text Box 1">
          <a:extLst>
            <a:ext uri="{FF2B5EF4-FFF2-40B4-BE49-F238E27FC236}">
              <a16:creationId xmlns:a16="http://schemas.microsoft.com/office/drawing/2014/main" id="{00000000-0008-0000-0300-00005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97" name="Text Box 2">
          <a:extLst>
            <a:ext uri="{FF2B5EF4-FFF2-40B4-BE49-F238E27FC236}">
              <a16:creationId xmlns:a16="http://schemas.microsoft.com/office/drawing/2014/main" id="{00000000-0008-0000-0300-00005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98" name="Text Box 2699">
          <a:extLst>
            <a:ext uri="{FF2B5EF4-FFF2-40B4-BE49-F238E27FC236}">
              <a16:creationId xmlns:a16="http://schemas.microsoft.com/office/drawing/2014/main" id="{00000000-0008-0000-0300-00005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299" name="Text Box 2700">
          <a:extLst>
            <a:ext uri="{FF2B5EF4-FFF2-40B4-BE49-F238E27FC236}">
              <a16:creationId xmlns:a16="http://schemas.microsoft.com/office/drawing/2014/main" id="{00000000-0008-0000-0300-00005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0" name="Text Box 2701">
          <a:extLst>
            <a:ext uri="{FF2B5EF4-FFF2-40B4-BE49-F238E27FC236}">
              <a16:creationId xmlns:a16="http://schemas.microsoft.com/office/drawing/2014/main" id="{00000000-0008-0000-0300-00005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1" name="Text Box 2702">
          <a:extLst>
            <a:ext uri="{FF2B5EF4-FFF2-40B4-BE49-F238E27FC236}">
              <a16:creationId xmlns:a16="http://schemas.microsoft.com/office/drawing/2014/main" id="{00000000-0008-0000-0300-00005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2" name="Text Box 2703">
          <a:extLst>
            <a:ext uri="{FF2B5EF4-FFF2-40B4-BE49-F238E27FC236}">
              <a16:creationId xmlns:a16="http://schemas.microsoft.com/office/drawing/2014/main" id="{00000000-0008-0000-0300-00005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3" name="Text Box 2704">
          <a:extLst>
            <a:ext uri="{FF2B5EF4-FFF2-40B4-BE49-F238E27FC236}">
              <a16:creationId xmlns:a16="http://schemas.microsoft.com/office/drawing/2014/main" id="{00000000-0008-0000-0300-00005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4" name="Text Box 2705">
          <a:extLst>
            <a:ext uri="{FF2B5EF4-FFF2-40B4-BE49-F238E27FC236}">
              <a16:creationId xmlns:a16="http://schemas.microsoft.com/office/drawing/2014/main" id="{00000000-0008-0000-0300-00006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5" name="Text Box 2706">
          <a:extLst>
            <a:ext uri="{FF2B5EF4-FFF2-40B4-BE49-F238E27FC236}">
              <a16:creationId xmlns:a16="http://schemas.microsoft.com/office/drawing/2014/main" id="{00000000-0008-0000-0300-00006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6" name="Text Box 2707">
          <a:extLst>
            <a:ext uri="{FF2B5EF4-FFF2-40B4-BE49-F238E27FC236}">
              <a16:creationId xmlns:a16="http://schemas.microsoft.com/office/drawing/2014/main" id="{00000000-0008-0000-0300-00006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7" name="Text Box 2708">
          <a:extLst>
            <a:ext uri="{FF2B5EF4-FFF2-40B4-BE49-F238E27FC236}">
              <a16:creationId xmlns:a16="http://schemas.microsoft.com/office/drawing/2014/main" id="{00000000-0008-0000-0300-00006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8" name="Text Box 2709">
          <a:extLst>
            <a:ext uri="{FF2B5EF4-FFF2-40B4-BE49-F238E27FC236}">
              <a16:creationId xmlns:a16="http://schemas.microsoft.com/office/drawing/2014/main" id="{00000000-0008-0000-0300-00006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09" name="Text Box 2710">
          <a:extLst>
            <a:ext uri="{FF2B5EF4-FFF2-40B4-BE49-F238E27FC236}">
              <a16:creationId xmlns:a16="http://schemas.microsoft.com/office/drawing/2014/main" id="{00000000-0008-0000-0300-00006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0" name="Text Box 2711">
          <a:extLst>
            <a:ext uri="{FF2B5EF4-FFF2-40B4-BE49-F238E27FC236}">
              <a16:creationId xmlns:a16="http://schemas.microsoft.com/office/drawing/2014/main" id="{00000000-0008-0000-0300-00006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1" name="Text Box 2712">
          <a:extLst>
            <a:ext uri="{FF2B5EF4-FFF2-40B4-BE49-F238E27FC236}">
              <a16:creationId xmlns:a16="http://schemas.microsoft.com/office/drawing/2014/main" id="{00000000-0008-0000-0300-00006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2" name="Text Box 2713">
          <a:extLst>
            <a:ext uri="{FF2B5EF4-FFF2-40B4-BE49-F238E27FC236}">
              <a16:creationId xmlns:a16="http://schemas.microsoft.com/office/drawing/2014/main" id="{00000000-0008-0000-0300-00006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3" name="Text Box 2714">
          <a:extLst>
            <a:ext uri="{FF2B5EF4-FFF2-40B4-BE49-F238E27FC236}">
              <a16:creationId xmlns:a16="http://schemas.microsoft.com/office/drawing/2014/main" id="{00000000-0008-0000-0300-00006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4" name="Text Box 2715">
          <a:extLst>
            <a:ext uri="{FF2B5EF4-FFF2-40B4-BE49-F238E27FC236}">
              <a16:creationId xmlns:a16="http://schemas.microsoft.com/office/drawing/2014/main" id="{00000000-0008-0000-0300-00006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5" name="Text Box 2716">
          <a:extLst>
            <a:ext uri="{FF2B5EF4-FFF2-40B4-BE49-F238E27FC236}">
              <a16:creationId xmlns:a16="http://schemas.microsoft.com/office/drawing/2014/main" id="{00000000-0008-0000-0300-00006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6" name="Text Box 2717">
          <a:extLst>
            <a:ext uri="{FF2B5EF4-FFF2-40B4-BE49-F238E27FC236}">
              <a16:creationId xmlns:a16="http://schemas.microsoft.com/office/drawing/2014/main" id="{00000000-0008-0000-0300-00006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7" name="Text Box 2718">
          <a:extLst>
            <a:ext uri="{FF2B5EF4-FFF2-40B4-BE49-F238E27FC236}">
              <a16:creationId xmlns:a16="http://schemas.microsoft.com/office/drawing/2014/main" id="{00000000-0008-0000-0300-00006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8" name="Text Box 2719">
          <a:extLst>
            <a:ext uri="{FF2B5EF4-FFF2-40B4-BE49-F238E27FC236}">
              <a16:creationId xmlns:a16="http://schemas.microsoft.com/office/drawing/2014/main" id="{00000000-0008-0000-0300-00006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19" name="Text Box 2720">
          <a:extLst>
            <a:ext uri="{FF2B5EF4-FFF2-40B4-BE49-F238E27FC236}">
              <a16:creationId xmlns:a16="http://schemas.microsoft.com/office/drawing/2014/main" id="{00000000-0008-0000-0300-00006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0" name="Text Box 358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1" name="Text Box 359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2" name="Text Box 360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3" name="Text Box 361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4" name="Text Box 36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5" name="Text Box 36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6" name="Text Box 364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7" name="Text Box 365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8" name="Text Box 366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19" name="Text Box 367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0" name="Text Box 368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1" name="Text Box 369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2" name="Text Box 370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3" name="Text Box 371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4" name="Text Box 37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5" name="Text Box 37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6" name="Text Box 374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7" name="Text Box 375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8" name="Text Box 376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29" name="Text Box 377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0" name="Text Box 378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1" name="Text Box 358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2" name="Text Box 359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3" name="Text Box 360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4" name="Text Box 36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5" name="Text Box 36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6" name="Text Box 36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37" name="Text Box 36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48" name="Text Box 2681">
          <a:extLst>
            <a:ext uri="{FF2B5EF4-FFF2-40B4-BE49-F238E27FC236}">
              <a16:creationId xmlns:a16="http://schemas.microsoft.com/office/drawing/2014/main" id="{00000000-0008-0000-0300-00008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49" name="Text Box 2682">
          <a:extLst>
            <a:ext uri="{FF2B5EF4-FFF2-40B4-BE49-F238E27FC236}">
              <a16:creationId xmlns:a16="http://schemas.microsoft.com/office/drawing/2014/main" id="{00000000-0008-0000-0300-00008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0" name="Text Box 352">
          <a:extLst>
            <a:ext uri="{FF2B5EF4-FFF2-40B4-BE49-F238E27FC236}">
              <a16:creationId xmlns:a16="http://schemas.microsoft.com/office/drawing/2014/main" id="{00000000-0008-0000-0300-00008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1" name="Text Box 353">
          <a:extLst>
            <a:ext uri="{FF2B5EF4-FFF2-40B4-BE49-F238E27FC236}">
              <a16:creationId xmlns:a16="http://schemas.microsoft.com/office/drawing/2014/main" id="{00000000-0008-0000-0300-00008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2" name="Text Box 354">
          <a:extLst>
            <a:ext uri="{FF2B5EF4-FFF2-40B4-BE49-F238E27FC236}">
              <a16:creationId xmlns:a16="http://schemas.microsoft.com/office/drawing/2014/main" id="{00000000-0008-0000-0300-00009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3" name="Text Box 355">
          <a:extLst>
            <a:ext uri="{FF2B5EF4-FFF2-40B4-BE49-F238E27FC236}">
              <a16:creationId xmlns:a16="http://schemas.microsoft.com/office/drawing/2014/main" id="{00000000-0008-0000-0300-00009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4" name="Text Box 356">
          <a:extLst>
            <a:ext uri="{FF2B5EF4-FFF2-40B4-BE49-F238E27FC236}">
              <a16:creationId xmlns:a16="http://schemas.microsoft.com/office/drawing/2014/main" id="{00000000-0008-0000-0300-00009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5" name="Text Box 357">
          <a:extLst>
            <a:ext uri="{FF2B5EF4-FFF2-40B4-BE49-F238E27FC236}">
              <a16:creationId xmlns:a16="http://schemas.microsoft.com/office/drawing/2014/main" id="{00000000-0008-0000-0300-00009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6" name="Text Box 2757">
          <a:extLst>
            <a:ext uri="{FF2B5EF4-FFF2-40B4-BE49-F238E27FC236}">
              <a16:creationId xmlns:a16="http://schemas.microsoft.com/office/drawing/2014/main" id="{00000000-0008-0000-0300-00009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7" name="Text Box 2758">
          <a:extLst>
            <a:ext uri="{FF2B5EF4-FFF2-40B4-BE49-F238E27FC236}">
              <a16:creationId xmlns:a16="http://schemas.microsoft.com/office/drawing/2014/main" id="{00000000-0008-0000-0300-00009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8" name="Text Box 2759">
          <a:extLst>
            <a:ext uri="{FF2B5EF4-FFF2-40B4-BE49-F238E27FC236}">
              <a16:creationId xmlns:a16="http://schemas.microsoft.com/office/drawing/2014/main" id="{00000000-0008-0000-0300-00009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59" name="Text Box 2760">
          <a:extLst>
            <a:ext uri="{FF2B5EF4-FFF2-40B4-BE49-F238E27FC236}">
              <a16:creationId xmlns:a16="http://schemas.microsoft.com/office/drawing/2014/main" id="{00000000-0008-0000-0300-00009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60" name="Text Box 2761">
          <a:extLst>
            <a:ext uri="{FF2B5EF4-FFF2-40B4-BE49-F238E27FC236}">
              <a16:creationId xmlns:a16="http://schemas.microsoft.com/office/drawing/2014/main" id="{00000000-0008-0000-0300-00009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61" name="Text Box 2762">
          <a:extLst>
            <a:ext uri="{FF2B5EF4-FFF2-40B4-BE49-F238E27FC236}">
              <a16:creationId xmlns:a16="http://schemas.microsoft.com/office/drawing/2014/main" id="{00000000-0008-0000-0300-00009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62" name="Text Box 2763">
          <a:extLst>
            <a:ext uri="{FF2B5EF4-FFF2-40B4-BE49-F238E27FC236}">
              <a16:creationId xmlns:a16="http://schemas.microsoft.com/office/drawing/2014/main" id="{00000000-0008-0000-0300-00009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63" name="Text Box 2764">
          <a:extLst>
            <a:ext uri="{FF2B5EF4-FFF2-40B4-BE49-F238E27FC236}">
              <a16:creationId xmlns:a16="http://schemas.microsoft.com/office/drawing/2014/main" id="{00000000-0008-0000-0300-00009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54" name="Besedilo 3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55" name="Text Box 2780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148</xdr:row>
      <xdr:rowOff>20933</xdr:rowOff>
    </xdr:to>
    <xdr:sp macro="" textlink="">
      <xdr:nvSpPr>
        <xdr:cNvPr id="156" name="Text Box 278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148</xdr:row>
      <xdr:rowOff>20933</xdr:rowOff>
    </xdr:to>
    <xdr:sp macro="" textlink="">
      <xdr:nvSpPr>
        <xdr:cNvPr id="157" name="Text Box 278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59" name="Text Box 10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0" name="Text Box 11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2" name="Besedilo 34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3" name="Text Box 2804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97</xdr:row>
      <xdr:rowOff>144758</xdr:rowOff>
    </xdr:to>
    <xdr:sp macro="" textlink="">
      <xdr:nvSpPr>
        <xdr:cNvPr id="164" name="Text Box 2807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0525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79" name="Text Box 1">
          <a:extLst>
            <a:ext uri="{FF2B5EF4-FFF2-40B4-BE49-F238E27FC236}">
              <a16:creationId xmlns:a16="http://schemas.microsoft.com/office/drawing/2014/main" id="{00000000-0008-0000-0300-0000A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0" name="Text Box 2">
          <a:extLst>
            <a:ext uri="{FF2B5EF4-FFF2-40B4-BE49-F238E27FC236}">
              <a16:creationId xmlns:a16="http://schemas.microsoft.com/office/drawing/2014/main" id="{00000000-0008-0000-0300-0000A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1" name="Text Box 2699">
          <a:extLst>
            <a:ext uri="{FF2B5EF4-FFF2-40B4-BE49-F238E27FC236}">
              <a16:creationId xmlns:a16="http://schemas.microsoft.com/office/drawing/2014/main" id="{00000000-0008-0000-0300-0000A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2" name="Text Box 2700">
          <a:extLst>
            <a:ext uri="{FF2B5EF4-FFF2-40B4-BE49-F238E27FC236}">
              <a16:creationId xmlns:a16="http://schemas.microsoft.com/office/drawing/2014/main" id="{00000000-0008-0000-0300-0000A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3" name="Text Box 2701">
          <a:extLst>
            <a:ext uri="{FF2B5EF4-FFF2-40B4-BE49-F238E27FC236}">
              <a16:creationId xmlns:a16="http://schemas.microsoft.com/office/drawing/2014/main" id="{00000000-0008-0000-0300-0000A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4" name="Text Box 2702">
          <a:extLst>
            <a:ext uri="{FF2B5EF4-FFF2-40B4-BE49-F238E27FC236}">
              <a16:creationId xmlns:a16="http://schemas.microsoft.com/office/drawing/2014/main" id="{00000000-0008-0000-0300-0000B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5" name="Text Box 2703">
          <a:extLst>
            <a:ext uri="{FF2B5EF4-FFF2-40B4-BE49-F238E27FC236}">
              <a16:creationId xmlns:a16="http://schemas.microsoft.com/office/drawing/2014/main" id="{00000000-0008-0000-0300-0000B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6" name="Text Box 2704">
          <a:extLst>
            <a:ext uri="{FF2B5EF4-FFF2-40B4-BE49-F238E27FC236}">
              <a16:creationId xmlns:a16="http://schemas.microsoft.com/office/drawing/2014/main" id="{00000000-0008-0000-0300-0000B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7" name="Text Box 2705">
          <a:extLst>
            <a:ext uri="{FF2B5EF4-FFF2-40B4-BE49-F238E27FC236}">
              <a16:creationId xmlns:a16="http://schemas.microsoft.com/office/drawing/2014/main" id="{00000000-0008-0000-0300-0000B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8" name="Text Box 2706">
          <a:extLst>
            <a:ext uri="{FF2B5EF4-FFF2-40B4-BE49-F238E27FC236}">
              <a16:creationId xmlns:a16="http://schemas.microsoft.com/office/drawing/2014/main" id="{00000000-0008-0000-0300-0000B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89" name="Text Box 2707">
          <a:extLst>
            <a:ext uri="{FF2B5EF4-FFF2-40B4-BE49-F238E27FC236}">
              <a16:creationId xmlns:a16="http://schemas.microsoft.com/office/drawing/2014/main" id="{00000000-0008-0000-0300-0000B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0" name="Text Box 2708">
          <a:extLst>
            <a:ext uri="{FF2B5EF4-FFF2-40B4-BE49-F238E27FC236}">
              <a16:creationId xmlns:a16="http://schemas.microsoft.com/office/drawing/2014/main" id="{00000000-0008-0000-0300-0000B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1" name="Text Box 2709">
          <a:extLst>
            <a:ext uri="{FF2B5EF4-FFF2-40B4-BE49-F238E27FC236}">
              <a16:creationId xmlns:a16="http://schemas.microsoft.com/office/drawing/2014/main" id="{00000000-0008-0000-0300-0000B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2" name="Text Box 2710">
          <a:extLst>
            <a:ext uri="{FF2B5EF4-FFF2-40B4-BE49-F238E27FC236}">
              <a16:creationId xmlns:a16="http://schemas.microsoft.com/office/drawing/2014/main" id="{00000000-0008-0000-0300-0000B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3" name="Text Box 2711">
          <a:extLst>
            <a:ext uri="{FF2B5EF4-FFF2-40B4-BE49-F238E27FC236}">
              <a16:creationId xmlns:a16="http://schemas.microsoft.com/office/drawing/2014/main" id="{00000000-0008-0000-0300-0000B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4" name="Text Box 2712">
          <a:extLst>
            <a:ext uri="{FF2B5EF4-FFF2-40B4-BE49-F238E27FC236}">
              <a16:creationId xmlns:a16="http://schemas.microsoft.com/office/drawing/2014/main" id="{00000000-0008-0000-0300-0000B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5" name="Text Box 2713">
          <a:extLst>
            <a:ext uri="{FF2B5EF4-FFF2-40B4-BE49-F238E27FC236}">
              <a16:creationId xmlns:a16="http://schemas.microsoft.com/office/drawing/2014/main" id="{00000000-0008-0000-0300-0000B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6" name="Text Box 2714">
          <a:extLst>
            <a:ext uri="{FF2B5EF4-FFF2-40B4-BE49-F238E27FC236}">
              <a16:creationId xmlns:a16="http://schemas.microsoft.com/office/drawing/2014/main" id="{00000000-0008-0000-0300-0000B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7" name="Text Box 2715">
          <a:extLst>
            <a:ext uri="{FF2B5EF4-FFF2-40B4-BE49-F238E27FC236}">
              <a16:creationId xmlns:a16="http://schemas.microsoft.com/office/drawing/2014/main" id="{00000000-0008-0000-0300-0000B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8" name="Text Box 2716">
          <a:extLst>
            <a:ext uri="{FF2B5EF4-FFF2-40B4-BE49-F238E27FC236}">
              <a16:creationId xmlns:a16="http://schemas.microsoft.com/office/drawing/2014/main" id="{00000000-0008-0000-0300-0000B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399" name="Text Box 2717">
          <a:extLst>
            <a:ext uri="{FF2B5EF4-FFF2-40B4-BE49-F238E27FC236}">
              <a16:creationId xmlns:a16="http://schemas.microsoft.com/office/drawing/2014/main" id="{00000000-0008-0000-0300-0000B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00" name="Text Box 2718">
          <a:extLst>
            <a:ext uri="{FF2B5EF4-FFF2-40B4-BE49-F238E27FC236}">
              <a16:creationId xmlns:a16="http://schemas.microsoft.com/office/drawing/2014/main" id="{00000000-0008-0000-0300-0000C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01" name="Text Box 2719">
          <a:extLst>
            <a:ext uri="{FF2B5EF4-FFF2-40B4-BE49-F238E27FC236}">
              <a16:creationId xmlns:a16="http://schemas.microsoft.com/office/drawing/2014/main" id="{00000000-0008-0000-0300-0000C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02" name="Text Box 2720">
          <a:extLst>
            <a:ext uri="{FF2B5EF4-FFF2-40B4-BE49-F238E27FC236}">
              <a16:creationId xmlns:a16="http://schemas.microsoft.com/office/drawing/2014/main" id="{00000000-0008-0000-0300-0000C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4" name="Text Box 365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5" name="Text Box 366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6" name="Text Box 367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7" name="Text Box 368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8" name="Text Box 369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199" name="Text Box 370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0" name="Text Box 371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1" name="Text Box 372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2" name="Text Box 373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3" name="Text Box 374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4" name="Text Box 37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5" name="Text Box 376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6" name="Text Box 377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07" name="Text Box 378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17" name="Text Box 2681">
          <a:extLst>
            <a:ext uri="{FF2B5EF4-FFF2-40B4-BE49-F238E27FC236}">
              <a16:creationId xmlns:a16="http://schemas.microsoft.com/office/drawing/2014/main" id="{00000000-0008-0000-0300-0000D1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18" name="Text Box 2682">
          <a:extLst>
            <a:ext uri="{FF2B5EF4-FFF2-40B4-BE49-F238E27FC236}">
              <a16:creationId xmlns:a16="http://schemas.microsoft.com/office/drawing/2014/main" id="{00000000-0008-0000-0300-0000D2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19" name="Text Box 352">
          <a:extLst>
            <a:ext uri="{FF2B5EF4-FFF2-40B4-BE49-F238E27FC236}">
              <a16:creationId xmlns:a16="http://schemas.microsoft.com/office/drawing/2014/main" id="{00000000-0008-0000-0300-0000D3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0" name="Text Box 353">
          <a:extLst>
            <a:ext uri="{FF2B5EF4-FFF2-40B4-BE49-F238E27FC236}">
              <a16:creationId xmlns:a16="http://schemas.microsoft.com/office/drawing/2014/main" id="{00000000-0008-0000-0300-0000D4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1" name="Text Box 354">
          <a:extLst>
            <a:ext uri="{FF2B5EF4-FFF2-40B4-BE49-F238E27FC236}">
              <a16:creationId xmlns:a16="http://schemas.microsoft.com/office/drawing/2014/main" id="{00000000-0008-0000-0300-0000D5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2" name="Text Box 355">
          <a:extLst>
            <a:ext uri="{FF2B5EF4-FFF2-40B4-BE49-F238E27FC236}">
              <a16:creationId xmlns:a16="http://schemas.microsoft.com/office/drawing/2014/main" id="{00000000-0008-0000-0300-0000D6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3" name="Text Box 356">
          <a:extLst>
            <a:ext uri="{FF2B5EF4-FFF2-40B4-BE49-F238E27FC236}">
              <a16:creationId xmlns:a16="http://schemas.microsoft.com/office/drawing/2014/main" id="{00000000-0008-0000-0300-0000D7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4" name="Text Box 357">
          <a:extLst>
            <a:ext uri="{FF2B5EF4-FFF2-40B4-BE49-F238E27FC236}">
              <a16:creationId xmlns:a16="http://schemas.microsoft.com/office/drawing/2014/main" id="{00000000-0008-0000-0300-0000D8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5" name="Text Box 2757">
          <a:extLst>
            <a:ext uri="{FF2B5EF4-FFF2-40B4-BE49-F238E27FC236}">
              <a16:creationId xmlns:a16="http://schemas.microsoft.com/office/drawing/2014/main" id="{00000000-0008-0000-0300-0000D9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6" name="Text Box 2758">
          <a:extLst>
            <a:ext uri="{FF2B5EF4-FFF2-40B4-BE49-F238E27FC236}">
              <a16:creationId xmlns:a16="http://schemas.microsoft.com/office/drawing/2014/main" id="{00000000-0008-0000-0300-0000DA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7" name="Text Box 2759">
          <a:extLst>
            <a:ext uri="{FF2B5EF4-FFF2-40B4-BE49-F238E27FC236}">
              <a16:creationId xmlns:a16="http://schemas.microsoft.com/office/drawing/2014/main" id="{00000000-0008-0000-0300-0000DB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8" name="Text Box 2760">
          <a:extLst>
            <a:ext uri="{FF2B5EF4-FFF2-40B4-BE49-F238E27FC236}">
              <a16:creationId xmlns:a16="http://schemas.microsoft.com/office/drawing/2014/main" id="{00000000-0008-0000-0300-0000DC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29" name="Text Box 2761">
          <a:extLst>
            <a:ext uri="{FF2B5EF4-FFF2-40B4-BE49-F238E27FC236}">
              <a16:creationId xmlns:a16="http://schemas.microsoft.com/office/drawing/2014/main" id="{00000000-0008-0000-0300-0000DD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30" name="Text Box 2762">
          <a:extLst>
            <a:ext uri="{FF2B5EF4-FFF2-40B4-BE49-F238E27FC236}">
              <a16:creationId xmlns:a16="http://schemas.microsoft.com/office/drawing/2014/main" id="{00000000-0008-0000-0300-0000DE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31" name="Text Box 2763">
          <a:extLst>
            <a:ext uri="{FF2B5EF4-FFF2-40B4-BE49-F238E27FC236}">
              <a16:creationId xmlns:a16="http://schemas.microsoft.com/office/drawing/2014/main" id="{00000000-0008-0000-0300-0000DF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32" name="Text Box 2764">
          <a:extLst>
            <a:ext uri="{FF2B5EF4-FFF2-40B4-BE49-F238E27FC236}">
              <a16:creationId xmlns:a16="http://schemas.microsoft.com/office/drawing/2014/main" id="{00000000-0008-0000-0300-0000E0F30000}"/>
            </a:ext>
          </a:extLst>
        </xdr:cNvPr>
        <xdr:cNvSpPr txBox="1">
          <a:spLocks noChangeArrowheads="1"/>
        </xdr:cNvSpPr>
      </xdr:nvSpPr>
      <xdr:spPr bwMode="auto">
        <a:xfrm>
          <a:off x="381000" y="95535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24" name="Besedilo 34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25" name="Text Box 2780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8659475"/>
    <xdr:sp macro="" textlink="">
      <xdr:nvSpPr>
        <xdr:cNvPr id="226" name="Text Box 278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9525</xdr:colOff>
      <xdr:row>35</xdr:row>
      <xdr:rowOff>0</xdr:rowOff>
    </xdr:from>
    <xdr:ext cx="0" cy="18659475"/>
    <xdr:sp macro="" textlink="">
      <xdr:nvSpPr>
        <xdr:cNvPr id="227" name="Text Box 278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38150" y="9667875"/>
          <a:ext cx="0" cy="18659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29" name="Text Box 10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30" name="Text Box 11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28625" y="96678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1" name="Text Box 1">
          <a:extLst>
            <a:ext uri="{FF2B5EF4-FFF2-40B4-BE49-F238E27FC236}">
              <a16:creationId xmlns:a16="http://schemas.microsoft.com/office/drawing/2014/main" id="{00000000-0008-0000-0300-0000E9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2" name="Text Box 2">
          <a:extLst>
            <a:ext uri="{FF2B5EF4-FFF2-40B4-BE49-F238E27FC236}">
              <a16:creationId xmlns:a16="http://schemas.microsoft.com/office/drawing/2014/main" id="{00000000-0008-0000-0300-0000EA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3" name="Text Box 2699">
          <a:extLst>
            <a:ext uri="{FF2B5EF4-FFF2-40B4-BE49-F238E27FC236}">
              <a16:creationId xmlns:a16="http://schemas.microsoft.com/office/drawing/2014/main" id="{00000000-0008-0000-0300-0000EB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4" name="Text Box 2700">
          <a:extLst>
            <a:ext uri="{FF2B5EF4-FFF2-40B4-BE49-F238E27FC236}">
              <a16:creationId xmlns:a16="http://schemas.microsoft.com/office/drawing/2014/main" id="{00000000-0008-0000-0300-0000EC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5" name="Text Box 2701">
          <a:extLst>
            <a:ext uri="{FF2B5EF4-FFF2-40B4-BE49-F238E27FC236}">
              <a16:creationId xmlns:a16="http://schemas.microsoft.com/office/drawing/2014/main" id="{00000000-0008-0000-0300-0000ED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6" name="Text Box 2702">
          <a:extLst>
            <a:ext uri="{FF2B5EF4-FFF2-40B4-BE49-F238E27FC236}">
              <a16:creationId xmlns:a16="http://schemas.microsoft.com/office/drawing/2014/main" id="{00000000-0008-0000-0300-0000EE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7" name="Text Box 2703">
          <a:extLst>
            <a:ext uri="{FF2B5EF4-FFF2-40B4-BE49-F238E27FC236}">
              <a16:creationId xmlns:a16="http://schemas.microsoft.com/office/drawing/2014/main" id="{00000000-0008-0000-0300-0000EF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8" name="Text Box 2704">
          <a:extLst>
            <a:ext uri="{FF2B5EF4-FFF2-40B4-BE49-F238E27FC236}">
              <a16:creationId xmlns:a16="http://schemas.microsoft.com/office/drawing/2014/main" id="{00000000-0008-0000-0300-0000F0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49" name="Text Box 2705">
          <a:extLst>
            <a:ext uri="{FF2B5EF4-FFF2-40B4-BE49-F238E27FC236}">
              <a16:creationId xmlns:a16="http://schemas.microsoft.com/office/drawing/2014/main" id="{00000000-0008-0000-0300-0000F1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0" name="Text Box 2706">
          <a:extLst>
            <a:ext uri="{FF2B5EF4-FFF2-40B4-BE49-F238E27FC236}">
              <a16:creationId xmlns:a16="http://schemas.microsoft.com/office/drawing/2014/main" id="{00000000-0008-0000-0300-0000F2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1" name="Text Box 2707">
          <a:extLst>
            <a:ext uri="{FF2B5EF4-FFF2-40B4-BE49-F238E27FC236}">
              <a16:creationId xmlns:a16="http://schemas.microsoft.com/office/drawing/2014/main" id="{00000000-0008-0000-0300-0000F3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2" name="Text Box 2708">
          <a:extLst>
            <a:ext uri="{FF2B5EF4-FFF2-40B4-BE49-F238E27FC236}">
              <a16:creationId xmlns:a16="http://schemas.microsoft.com/office/drawing/2014/main" id="{00000000-0008-0000-0300-0000F4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3" name="Text Box 2709">
          <a:extLst>
            <a:ext uri="{FF2B5EF4-FFF2-40B4-BE49-F238E27FC236}">
              <a16:creationId xmlns:a16="http://schemas.microsoft.com/office/drawing/2014/main" id="{00000000-0008-0000-0300-0000F5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4" name="Text Box 2710">
          <a:extLst>
            <a:ext uri="{FF2B5EF4-FFF2-40B4-BE49-F238E27FC236}">
              <a16:creationId xmlns:a16="http://schemas.microsoft.com/office/drawing/2014/main" id="{00000000-0008-0000-0300-0000F6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5" name="Text Box 2711">
          <a:extLst>
            <a:ext uri="{FF2B5EF4-FFF2-40B4-BE49-F238E27FC236}">
              <a16:creationId xmlns:a16="http://schemas.microsoft.com/office/drawing/2014/main" id="{00000000-0008-0000-0300-0000F7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6" name="Text Box 2712">
          <a:extLst>
            <a:ext uri="{FF2B5EF4-FFF2-40B4-BE49-F238E27FC236}">
              <a16:creationId xmlns:a16="http://schemas.microsoft.com/office/drawing/2014/main" id="{00000000-0008-0000-0300-0000F8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7" name="Text Box 2713">
          <a:extLst>
            <a:ext uri="{FF2B5EF4-FFF2-40B4-BE49-F238E27FC236}">
              <a16:creationId xmlns:a16="http://schemas.microsoft.com/office/drawing/2014/main" id="{00000000-0008-0000-0300-0000F9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8" name="Text Box 2714">
          <a:extLst>
            <a:ext uri="{FF2B5EF4-FFF2-40B4-BE49-F238E27FC236}">
              <a16:creationId xmlns:a16="http://schemas.microsoft.com/office/drawing/2014/main" id="{00000000-0008-0000-0300-0000FA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59" name="Text Box 2715">
          <a:extLst>
            <a:ext uri="{FF2B5EF4-FFF2-40B4-BE49-F238E27FC236}">
              <a16:creationId xmlns:a16="http://schemas.microsoft.com/office/drawing/2014/main" id="{00000000-0008-0000-0300-0000FB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60" name="Text Box 2716">
          <a:extLst>
            <a:ext uri="{FF2B5EF4-FFF2-40B4-BE49-F238E27FC236}">
              <a16:creationId xmlns:a16="http://schemas.microsoft.com/office/drawing/2014/main" id="{00000000-0008-0000-0300-0000FC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61" name="Text Box 2717">
          <a:extLst>
            <a:ext uri="{FF2B5EF4-FFF2-40B4-BE49-F238E27FC236}">
              <a16:creationId xmlns:a16="http://schemas.microsoft.com/office/drawing/2014/main" id="{00000000-0008-0000-0300-0000FD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62" name="Text Box 2718">
          <a:extLst>
            <a:ext uri="{FF2B5EF4-FFF2-40B4-BE49-F238E27FC236}">
              <a16:creationId xmlns:a16="http://schemas.microsoft.com/office/drawing/2014/main" id="{00000000-0008-0000-0300-0000FE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2463" name="Text Box 2719">
          <a:extLst>
            <a:ext uri="{FF2B5EF4-FFF2-40B4-BE49-F238E27FC236}">
              <a16:creationId xmlns:a16="http://schemas.microsoft.com/office/drawing/2014/main" id="{00000000-0008-0000-0300-0000FFF3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488" name="Text Box 2720">
          <a:extLst>
            <a:ext uri="{FF2B5EF4-FFF2-40B4-BE49-F238E27FC236}">
              <a16:creationId xmlns:a16="http://schemas.microsoft.com/office/drawing/2014/main" id="{00000000-0008-0000-0300-00000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56" name="Text Box 358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57" name="Text Box 359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58" name="Text Box 360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59" name="Text Box 36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0" name="Text Box 362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1" name="Text Box 363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2" name="Text Box 364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3" name="Text Box 365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4" name="Text Box 36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5" name="Text Box 367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6" name="Text Box 368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7" name="Text Box 369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8" name="Text Box 370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69" name="Text Box 37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0" name="Text Box 372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1" name="Text Box 373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2" name="Text Box 374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3" name="Text Box 375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4" name="Text Box 37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5" name="Text Box 377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6" name="Text Box 378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7" name="Text Box 358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8" name="Text Box 359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79" name="Text Box 360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80" name="Text Box 36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81" name="Text Box 362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82" name="Text Box 363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283" name="Text Box 36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17" name="Text Box 2681">
          <a:extLst>
            <a:ext uri="{FF2B5EF4-FFF2-40B4-BE49-F238E27FC236}">
              <a16:creationId xmlns:a16="http://schemas.microsoft.com/office/drawing/2014/main" id="{00000000-0008-0000-0300-00001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18" name="Text Box 2682">
          <a:extLst>
            <a:ext uri="{FF2B5EF4-FFF2-40B4-BE49-F238E27FC236}">
              <a16:creationId xmlns:a16="http://schemas.microsoft.com/office/drawing/2014/main" id="{00000000-0008-0000-0300-00001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19" name="Text Box 352">
          <a:extLst>
            <a:ext uri="{FF2B5EF4-FFF2-40B4-BE49-F238E27FC236}">
              <a16:creationId xmlns:a16="http://schemas.microsoft.com/office/drawing/2014/main" id="{00000000-0008-0000-0300-00001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0" name="Text Box 353">
          <a:extLst>
            <a:ext uri="{FF2B5EF4-FFF2-40B4-BE49-F238E27FC236}">
              <a16:creationId xmlns:a16="http://schemas.microsoft.com/office/drawing/2014/main" id="{00000000-0008-0000-0300-00002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1" name="Text Box 354">
          <a:extLst>
            <a:ext uri="{FF2B5EF4-FFF2-40B4-BE49-F238E27FC236}">
              <a16:creationId xmlns:a16="http://schemas.microsoft.com/office/drawing/2014/main" id="{00000000-0008-0000-0300-000021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2" name="Text Box 355">
          <a:extLst>
            <a:ext uri="{FF2B5EF4-FFF2-40B4-BE49-F238E27FC236}">
              <a16:creationId xmlns:a16="http://schemas.microsoft.com/office/drawing/2014/main" id="{00000000-0008-0000-0300-000022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3" name="Text Box 356">
          <a:extLst>
            <a:ext uri="{FF2B5EF4-FFF2-40B4-BE49-F238E27FC236}">
              <a16:creationId xmlns:a16="http://schemas.microsoft.com/office/drawing/2014/main" id="{00000000-0008-0000-0300-000023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4" name="Text Box 357">
          <a:extLst>
            <a:ext uri="{FF2B5EF4-FFF2-40B4-BE49-F238E27FC236}">
              <a16:creationId xmlns:a16="http://schemas.microsoft.com/office/drawing/2014/main" id="{00000000-0008-0000-0300-000024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5" name="Text Box 2757">
          <a:extLst>
            <a:ext uri="{FF2B5EF4-FFF2-40B4-BE49-F238E27FC236}">
              <a16:creationId xmlns:a16="http://schemas.microsoft.com/office/drawing/2014/main" id="{00000000-0008-0000-0300-000025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6" name="Text Box 2758">
          <a:extLst>
            <a:ext uri="{FF2B5EF4-FFF2-40B4-BE49-F238E27FC236}">
              <a16:creationId xmlns:a16="http://schemas.microsoft.com/office/drawing/2014/main" id="{00000000-0008-0000-0300-000026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7" name="Text Box 2759">
          <a:extLst>
            <a:ext uri="{FF2B5EF4-FFF2-40B4-BE49-F238E27FC236}">
              <a16:creationId xmlns:a16="http://schemas.microsoft.com/office/drawing/2014/main" id="{00000000-0008-0000-0300-000027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8" name="Text Box 2760">
          <a:extLst>
            <a:ext uri="{FF2B5EF4-FFF2-40B4-BE49-F238E27FC236}">
              <a16:creationId xmlns:a16="http://schemas.microsoft.com/office/drawing/2014/main" id="{00000000-0008-0000-0300-000028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29" name="Text Box 2761">
          <a:extLst>
            <a:ext uri="{FF2B5EF4-FFF2-40B4-BE49-F238E27FC236}">
              <a16:creationId xmlns:a16="http://schemas.microsoft.com/office/drawing/2014/main" id="{00000000-0008-0000-0300-00002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30" name="Text Box 2762">
          <a:extLst>
            <a:ext uri="{FF2B5EF4-FFF2-40B4-BE49-F238E27FC236}">
              <a16:creationId xmlns:a16="http://schemas.microsoft.com/office/drawing/2014/main" id="{00000000-0008-0000-0300-00002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31" name="Text Box 2763">
          <a:extLst>
            <a:ext uri="{FF2B5EF4-FFF2-40B4-BE49-F238E27FC236}">
              <a16:creationId xmlns:a16="http://schemas.microsoft.com/office/drawing/2014/main" id="{00000000-0008-0000-0300-00002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32" name="Text Box 2764">
          <a:extLst>
            <a:ext uri="{FF2B5EF4-FFF2-40B4-BE49-F238E27FC236}">
              <a16:creationId xmlns:a16="http://schemas.microsoft.com/office/drawing/2014/main" id="{00000000-0008-0000-0300-00002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0" name="Besedilo 34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1" name="Text Box 2780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3" name="Text Box 10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4" name="Text Box 1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6" name="Besedilo 3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7" name="Text Box 280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09" name="Text Box 10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10" name="Text Box 1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45" name="Text Box 1">
          <a:extLst>
            <a:ext uri="{FF2B5EF4-FFF2-40B4-BE49-F238E27FC236}">
              <a16:creationId xmlns:a16="http://schemas.microsoft.com/office/drawing/2014/main" id="{00000000-0008-0000-0300-00003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46" name="Text Box 2">
          <a:extLst>
            <a:ext uri="{FF2B5EF4-FFF2-40B4-BE49-F238E27FC236}">
              <a16:creationId xmlns:a16="http://schemas.microsoft.com/office/drawing/2014/main" id="{00000000-0008-0000-0300-00003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47" name="Text Box 2699">
          <a:extLst>
            <a:ext uri="{FF2B5EF4-FFF2-40B4-BE49-F238E27FC236}">
              <a16:creationId xmlns:a16="http://schemas.microsoft.com/office/drawing/2014/main" id="{00000000-0008-0000-0300-00003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48" name="Text Box 2700">
          <a:extLst>
            <a:ext uri="{FF2B5EF4-FFF2-40B4-BE49-F238E27FC236}">
              <a16:creationId xmlns:a16="http://schemas.microsoft.com/office/drawing/2014/main" id="{00000000-0008-0000-0300-00003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49" name="Text Box 2701">
          <a:extLst>
            <a:ext uri="{FF2B5EF4-FFF2-40B4-BE49-F238E27FC236}">
              <a16:creationId xmlns:a16="http://schemas.microsoft.com/office/drawing/2014/main" id="{00000000-0008-0000-0300-00003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0" name="Text Box 2702">
          <a:extLst>
            <a:ext uri="{FF2B5EF4-FFF2-40B4-BE49-F238E27FC236}">
              <a16:creationId xmlns:a16="http://schemas.microsoft.com/office/drawing/2014/main" id="{00000000-0008-0000-0300-00003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1" name="Text Box 2703">
          <a:extLst>
            <a:ext uri="{FF2B5EF4-FFF2-40B4-BE49-F238E27FC236}">
              <a16:creationId xmlns:a16="http://schemas.microsoft.com/office/drawing/2014/main" id="{00000000-0008-0000-0300-00003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2" name="Text Box 2704">
          <a:extLst>
            <a:ext uri="{FF2B5EF4-FFF2-40B4-BE49-F238E27FC236}">
              <a16:creationId xmlns:a16="http://schemas.microsoft.com/office/drawing/2014/main" id="{00000000-0008-0000-0300-00004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3" name="Text Box 2705">
          <a:extLst>
            <a:ext uri="{FF2B5EF4-FFF2-40B4-BE49-F238E27FC236}">
              <a16:creationId xmlns:a16="http://schemas.microsoft.com/office/drawing/2014/main" id="{00000000-0008-0000-0300-000041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4" name="Text Box 2706">
          <a:extLst>
            <a:ext uri="{FF2B5EF4-FFF2-40B4-BE49-F238E27FC236}">
              <a16:creationId xmlns:a16="http://schemas.microsoft.com/office/drawing/2014/main" id="{00000000-0008-0000-0300-000042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5" name="Text Box 2707">
          <a:extLst>
            <a:ext uri="{FF2B5EF4-FFF2-40B4-BE49-F238E27FC236}">
              <a16:creationId xmlns:a16="http://schemas.microsoft.com/office/drawing/2014/main" id="{00000000-0008-0000-0300-000043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6" name="Text Box 2708">
          <a:extLst>
            <a:ext uri="{FF2B5EF4-FFF2-40B4-BE49-F238E27FC236}">
              <a16:creationId xmlns:a16="http://schemas.microsoft.com/office/drawing/2014/main" id="{00000000-0008-0000-0300-000044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7" name="Text Box 2709">
          <a:extLst>
            <a:ext uri="{FF2B5EF4-FFF2-40B4-BE49-F238E27FC236}">
              <a16:creationId xmlns:a16="http://schemas.microsoft.com/office/drawing/2014/main" id="{00000000-0008-0000-0300-000045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8" name="Text Box 2710">
          <a:extLst>
            <a:ext uri="{FF2B5EF4-FFF2-40B4-BE49-F238E27FC236}">
              <a16:creationId xmlns:a16="http://schemas.microsoft.com/office/drawing/2014/main" id="{00000000-0008-0000-0300-000046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59" name="Text Box 2711">
          <a:extLst>
            <a:ext uri="{FF2B5EF4-FFF2-40B4-BE49-F238E27FC236}">
              <a16:creationId xmlns:a16="http://schemas.microsoft.com/office/drawing/2014/main" id="{00000000-0008-0000-0300-000047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0" name="Text Box 2712">
          <a:extLst>
            <a:ext uri="{FF2B5EF4-FFF2-40B4-BE49-F238E27FC236}">
              <a16:creationId xmlns:a16="http://schemas.microsoft.com/office/drawing/2014/main" id="{00000000-0008-0000-0300-000048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1" name="Text Box 2713">
          <a:extLst>
            <a:ext uri="{FF2B5EF4-FFF2-40B4-BE49-F238E27FC236}">
              <a16:creationId xmlns:a16="http://schemas.microsoft.com/office/drawing/2014/main" id="{00000000-0008-0000-0300-00004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2" name="Text Box 2714">
          <a:extLst>
            <a:ext uri="{FF2B5EF4-FFF2-40B4-BE49-F238E27FC236}">
              <a16:creationId xmlns:a16="http://schemas.microsoft.com/office/drawing/2014/main" id="{00000000-0008-0000-0300-00004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3" name="Text Box 2715">
          <a:extLst>
            <a:ext uri="{FF2B5EF4-FFF2-40B4-BE49-F238E27FC236}">
              <a16:creationId xmlns:a16="http://schemas.microsoft.com/office/drawing/2014/main" id="{00000000-0008-0000-0300-00004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4" name="Text Box 2716">
          <a:extLst>
            <a:ext uri="{FF2B5EF4-FFF2-40B4-BE49-F238E27FC236}">
              <a16:creationId xmlns:a16="http://schemas.microsoft.com/office/drawing/2014/main" id="{00000000-0008-0000-0300-00004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5" name="Text Box 2717">
          <a:extLst>
            <a:ext uri="{FF2B5EF4-FFF2-40B4-BE49-F238E27FC236}">
              <a16:creationId xmlns:a16="http://schemas.microsoft.com/office/drawing/2014/main" id="{00000000-0008-0000-0300-00004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6" name="Text Box 2718">
          <a:extLst>
            <a:ext uri="{FF2B5EF4-FFF2-40B4-BE49-F238E27FC236}">
              <a16:creationId xmlns:a16="http://schemas.microsoft.com/office/drawing/2014/main" id="{00000000-0008-0000-0300-00004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7" name="Text Box 2719">
          <a:extLst>
            <a:ext uri="{FF2B5EF4-FFF2-40B4-BE49-F238E27FC236}">
              <a16:creationId xmlns:a16="http://schemas.microsoft.com/office/drawing/2014/main" id="{00000000-0008-0000-0300-00004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68" name="Text Box 2720">
          <a:extLst>
            <a:ext uri="{FF2B5EF4-FFF2-40B4-BE49-F238E27FC236}">
              <a16:creationId xmlns:a16="http://schemas.microsoft.com/office/drawing/2014/main" id="{00000000-0008-0000-0300-00005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36" name="Text Box 358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37" name="Text Box 359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38" name="Text Box 360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39" name="Text Box 36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0" name="Text Box 362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1" name="Text Box 363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2" name="Text Box 364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3" name="Text Box 365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4" name="Text Box 366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5" name="Text Box 367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6" name="Text Box 368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7" name="Text Box 369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8" name="Text Box 370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49" name="Text Box 371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0" name="Text Box 372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1" name="Text Box 373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2" name="Text Box 374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3" name="Text Box 375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4" name="Text Box 376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5" name="Text Box 377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6" name="Text Box 378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7" name="Text Box 358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8" name="Text Box 35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59" name="Text Box 360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60" name="Text Box 36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61" name="Text Box 36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62" name="Text Box 36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63" name="Text Box 36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97" name="Text Box 2681">
          <a:extLst>
            <a:ext uri="{FF2B5EF4-FFF2-40B4-BE49-F238E27FC236}">
              <a16:creationId xmlns:a16="http://schemas.microsoft.com/office/drawing/2014/main" id="{00000000-0008-0000-0300-00006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98" name="Text Box 2682">
          <a:extLst>
            <a:ext uri="{FF2B5EF4-FFF2-40B4-BE49-F238E27FC236}">
              <a16:creationId xmlns:a16="http://schemas.microsoft.com/office/drawing/2014/main" id="{00000000-0008-0000-0300-00006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599" name="Text Box 352">
          <a:extLst>
            <a:ext uri="{FF2B5EF4-FFF2-40B4-BE49-F238E27FC236}">
              <a16:creationId xmlns:a16="http://schemas.microsoft.com/office/drawing/2014/main" id="{00000000-0008-0000-0300-00006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0" name="Text Box 353">
          <a:extLst>
            <a:ext uri="{FF2B5EF4-FFF2-40B4-BE49-F238E27FC236}">
              <a16:creationId xmlns:a16="http://schemas.microsoft.com/office/drawing/2014/main" id="{00000000-0008-0000-0300-00007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1" name="Text Box 354">
          <a:extLst>
            <a:ext uri="{FF2B5EF4-FFF2-40B4-BE49-F238E27FC236}">
              <a16:creationId xmlns:a16="http://schemas.microsoft.com/office/drawing/2014/main" id="{00000000-0008-0000-0300-000071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2" name="Text Box 355">
          <a:extLst>
            <a:ext uri="{FF2B5EF4-FFF2-40B4-BE49-F238E27FC236}">
              <a16:creationId xmlns:a16="http://schemas.microsoft.com/office/drawing/2014/main" id="{00000000-0008-0000-0300-000072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3" name="Text Box 356">
          <a:extLst>
            <a:ext uri="{FF2B5EF4-FFF2-40B4-BE49-F238E27FC236}">
              <a16:creationId xmlns:a16="http://schemas.microsoft.com/office/drawing/2014/main" id="{00000000-0008-0000-0300-000073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4" name="Text Box 357">
          <a:extLst>
            <a:ext uri="{FF2B5EF4-FFF2-40B4-BE49-F238E27FC236}">
              <a16:creationId xmlns:a16="http://schemas.microsoft.com/office/drawing/2014/main" id="{00000000-0008-0000-0300-000074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5" name="Text Box 2757">
          <a:extLst>
            <a:ext uri="{FF2B5EF4-FFF2-40B4-BE49-F238E27FC236}">
              <a16:creationId xmlns:a16="http://schemas.microsoft.com/office/drawing/2014/main" id="{00000000-0008-0000-0300-000075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6" name="Text Box 2758">
          <a:extLst>
            <a:ext uri="{FF2B5EF4-FFF2-40B4-BE49-F238E27FC236}">
              <a16:creationId xmlns:a16="http://schemas.microsoft.com/office/drawing/2014/main" id="{00000000-0008-0000-0300-000076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7" name="Text Box 2759">
          <a:extLst>
            <a:ext uri="{FF2B5EF4-FFF2-40B4-BE49-F238E27FC236}">
              <a16:creationId xmlns:a16="http://schemas.microsoft.com/office/drawing/2014/main" id="{00000000-0008-0000-0300-000077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8" name="Text Box 2760">
          <a:extLst>
            <a:ext uri="{FF2B5EF4-FFF2-40B4-BE49-F238E27FC236}">
              <a16:creationId xmlns:a16="http://schemas.microsoft.com/office/drawing/2014/main" id="{00000000-0008-0000-0300-000078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09" name="Text Box 2761">
          <a:extLst>
            <a:ext uri="{FF2B5EF4-FFF2-40B4-BE49-F238E27FC236}">
              <a16:creationId xmlns:a16="http://schemas.microsoft.com/office/drawing/2014/main" id="{00000000-0008-0000-0300-00007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10" name="Text Box 2762">
          <a:extLst>
            <a:ext uri="{FF2B5EF4-FFF2-40B4-BE49-F238E27FC236}">
              <a16:creationId xmlns:a16="http://schemas.microsoft.com/office/drawing/2014/main" id="{00000000-0008-0000-0300-00007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11" name="Text Box 2763">
          <a:extLst>
            <a:ext uri="{FF2B5EF4-FFF2-40B4-BE49-F238E27FC236}">
              <a16:creationId xmlns:a16="http://schemas.microsoft.com/office/drawing/2014/main" id="{00000000-0008-0000-0300-00007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12" name="Text Box 2764">
          <a:extLst>
            <a:ext uri="{FF2B5EF4-FFF2-40B4-BE49-F238E27FC236}">
              <a16:creationId xmlns:a16="http://schemas.microsoft.com/office/drawing/2014/main" id="{00000000-0008-0000-0300-00007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0" name="Besedilo 34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1" name="Text Box 2780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2" name="Text Box 9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3" name="Text Box 10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4" name="Text Box 11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6" name="Besedilo 3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7" name="Text Box 2804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8" name="Text Box 9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89" name="Text Box 10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90" name="Text Box 1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0</xdr:colOff>
      <xdr:row>35</xdr:row>
      <xdr:rowOff>142875</xdr:rowOff>
    </xdr:to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25" name="Text Box 1">
          <a:extLst>
            <a:ext uri="{FF2B5EF4-FFF2-40B4-BE49-F238E27FC236}">
              <a16:creationId xmlns:a16="http://schemas.microsoft.com/office/drawing/2014/main" id="{00000000-0008-0000-0300-00008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26" name="Text Box 2">
          <a:extLst>
            <a:ext uri="{FF2B5EF4-FFF2-40B4-BE49-F238E27FC236}">
              <a16:creationId xmlns:a16="http://schemas.microsoft.com/office/drawing/2014/main" id="{00000000-0008-0000-0300-00008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27" name="Text Box 2699">
          <a:extLst>
            <a:ext uri="{FF2B5EF4-FFF2-40B4-BE49-F238E27FC236}">
              <a16:creationId xmlns:a16="http://schemas.microsoft.com/office/drawing/2014/main" id="{00000000-0008-0000-0300-00008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28" name="Text Box 2700">
          <a:extLst>
            <a:ext uri="{FF2B5EF4-FFF2-40B4-BE49-F238E27FC236}">
              <a16:creationId xmlns:a16="http://schemas.microsoft.com/office/drawing/2014/main" id="{00000000-0008-0000-0300-00008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29" name="Text Box 2701">
          <a:extLst>
            <a:ext uri="{FF2B5EF4-FFF2-40B4-BE49-F238E27FC236}">
              <a16:creationId xmlns:a16="http://schemas.microsoft.com/office/drawing/2014/main" id="{00000000-0008-0000-0300-00008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0" name="Text Box 2702">
          <a:extLst>
            <a:ext uri="{FF2B5EF4-FFF2-40B4-BE49-F238E27FC236}">
              <a16:creationId xmlns:a16="http://schemas.microsoft.com/office/drawing/2014/main" id="{00000000-0008-0000-0300-00008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1" name="Text Box 2703">
          <a:extLst>
            <a:ext uri="{FF2B5EF4-FFF2-40B4-BE49-F238E27FC236}">
              <a16:creationId xmlns:a16="http://schemas.microsoft.com/office/drawing/2014/main" id="{00000000-0008-0000-0300-00008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2" name="Text Box 2704">
          <a:extLst>
            <a:ext uri="{FF2B5EF4-FFF2-40B4-BE49-F238E27FC236}">
              <a16:creationId xmlns:a16="http://schemas.microsoft.com/office/drawing/2014/main" id="{00000000-0008-0000-0300-00009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3" name="Text Box 2705">
          <a:extLst>
            <a:ext uri="{FF2B5EF4-FFF2-40B4-BE49-F238E27FC236}">
              <a16:creationId xmlns:a16="http://schemas.microsoft.com/office/drawing/2014/main" id="{00000000-0008-0000-0300-000091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4" name="Text Box 2706">
          <a:extLst>
            <a:ext uri="{FF2B5EF4-FFF2-40B4-BE49-F238E27FC236}">
              <a16:creationId xmlns:a16="http://schemas.microsoft.com/office/drawing/2014/main" id="{00000000-0008-0000-0300-000092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5" name="Text Box 2707">
          <a:extLst>
            <a:ext uri="{FF2B5EF4-FFF2-40B4-BE49-F238E27FC236}">
              <a16:creationId xmlns:a16="http://schemas.microsoft.com/office/drawing/2014/main" id="{00000000-0008-0000-0300-000093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6" name="Text Box 2708">
          <a:extLst>
            <a:ext uri="{FF2B5EF4-FFF2-40B4-BE49-F238E27FC236}">
              <a16:creationId xmlns:a16="http://schemas.microsoft.com/office/drawing/2014/main" id="{00000000-0008-0000-0300-000094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7" name="Text Box 2709">
          <a:extLst>
            <a:ext uri="{FF2B5EF4-FFF2-40B4-BE49-F238E27FC236}">
              <a16:creationId xmlns:a16="http://schemas.microsoft.com/office/drawing/2014/main" id="{00000000-0008-0000-0300-000095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8" name="Text Box 2710">
          <a:extLst>
            <a:ext uri="{FF2B5EF4-FFF2-40B4-BE49-F238E27FC236}">
              <a16:creationId xmlns:a16="http://schemas.microsoft.com/office/drawing/2014/main" id="{00000000-0008-0000-0300-000096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39" name="Text Box 2711">
          <a:extLst>
            <a:ext uri="{FF2B5EF4-FFF2-40B4-BE49-F238E27FC236}">
              <a16:creationId xmlns:a16="http://schemas.microsoft.com/office/drawing/2014/main" id="{00000000-0008-0000-0300-000097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0" name="Text Box 2712">
          <a:extLst>
            <a:ext uri="{FF2B5EF4-FFF2-40B4-BE49-F238E27FC236}">
              <a16:creationId xmlns:a16="http://schemas.microsoft.com/office/drawing/2014/main" id="{00000000-0008-0000-0300-000098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1" name="Text Box 2713">
          <a:extLst>
            <a:ext uri="{FF2B5EF4-FFF2-40B4-BE49-F238E27FC236}">
              <a16:creationId xmlns:a16="http://schemas.microsoft.com/office/drawing/2014/main" id="{00000000-0008-0000-0300-00009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2" name="Text Box 2714">
          <a:extLst>
            <a:ext uri="{FF2B5EF4-FFF2-40B4-BE49-F238E27FC236}">
              <a16:creationId xmlns:a16="http://schemas.microsoft.com/office/drawing/2014/main" id="{00000000-0008-0000-0300-00009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3" name="Text Box 2715">
          <a:extLst>
            <a:ext uri="{FF2B5EF4-FFF2-40B4-BE49-F238E27FC236}">
              <a16:creationId xmlns:a16="http://schemas.microsoft.com/office/drawing/2014/main" id="{00000000-0008-0000-0300-00009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4" name="Text Box 2716">
          <a:extLst>
            <a:ext uri="{FF2B5EF4-FFF2-40B4-BE49-F238E27FC236}">
              <a16:creationId xmlns:a16="http://schemas.microsoft.com/office/drawing/2014/main" id="{00000000-0008-0000-0300-00009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5" name="Text Box 2717">
          <a:extLst>
            <a:ext uri="{FF2B5EF4-FFF2-40B4-BE49-F238E27FC236}">
              <a16:creationId xmlns:a16="http://schemas.microsoft.com/office/drawing/2014/main" id="{00000000-0008-0000-0300-00009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6" name="Text Box 2718">
          <a:extLst>
            <a:ext uri="{FF2B5EF4-FFF2-40B4-BE49-F238E27FC236}">
              <a16:creationId xmlns:a16="http://schemas.microsoft.com/office/drawing/2014/main" id="{00000000-0008-0000-0300-00009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7" name="Text Box 2719">
          <a:extLst>
            <a:ext uri="{FF2B5EF4-FFF2-40B4-BE49-F238E27FC236}">
              <a16:creationId xmlns:a16="http://schemas.microsoft.com/office/drawing/2014/main" id="{00000000-0008-0000-0300-00009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48" name="Text Box 2720">
          <a:extLst>
            <a:ext uri="{FF2B5EF4-FFF2-40B4-BE49-F238E27FC236}">
              <a16:creationId xmlns:a16="http://schemas.microsoft.com/office/drawing/2014/main" id="{00000000-0008-0000-0300-0000A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16" name="Text Box 365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17" name="Text Box 366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18" name="Text Box 367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19" name="Text Box 368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0" name="Text Box 369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1" name="Text Box 370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2" name="Text Box 37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3" name="Text Box 372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4" name="Text Box 37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5" name="Text Box 374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6" name="Text Box 37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7" name="Text Box 376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8" name="Text Box 377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29" name="Text Box 378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l-SI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  <a:endParaRPr lang="sl-SI"/>
        </a:p>
      </xdr:txBody>
    </xdr:sp>
    <xdr:clientData/>
  </xdr:one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3" name="Text Box 2681">
          <a:extLst>
            <a:ext uri="{FF2B5EF4-FFF2-40B4-BE49-F238E27FC236}">
              <a16:creationId xmlns:a16="http://schemas.microsoft.com/office/drawing/2014/main" id="{00000000-0008-0000-0300-0000AF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4" name="Text Box 2682">
          <a:extLst>
            <a:ext uri="{FF2B5EF4-FFF2-40B4-BE49-F238E27FC236}">
              <a16:creationId xmlns:a16="http://schemas.microsoft.com/office/drawing/2014/main" id="{00000000-0008-0000-0300-0000B0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5" name="Text Box 352">
          <a:extLst>
            <a:ext uri="{FF2B5EF4-FFF2-40B4-BE49-F238E27FC236}">
              <a16:creationId xmlns:a16="http://schemas.microsoft.com/office/drawing/2014/main" id="{00000000-0008-0000-0300-0000B1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6" name="Text Box 353">
          <a:extLst>
            <a:ext uri="{FF2B5EF4-FFF2-40B4-BE49-F238E27FC236}">
              <a16:creationId xmlns:a16="http://schemas.microsoft.com/office/drawing/2014/main" id="{00000000-0008-0000-0300-0000B2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7" name="Text Box 354">
          <a:extLst>
            <a:ext uri="{FF2B5EF4-FFF2-40B4-BE49-F238E27FC236}">
              <a16:creationId xmlns:a16="http://schemas.microsoft.com/office/drawing/2014/main" id="{00000000-0008-0000-0300-0000B3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8" name="Text Box 355">
          <a:extLst>
            <a:ext uri="{FF2B5EF4-FFF2-40B4-BE49-F238E27FC236}">
              <a16:creationId xmlns:a16="http://schemas.microsoft.com/office/drawing/2014/main" id="{00000000-0008-0000-0300-0000B4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69" name="Text Box 356">
          <a:extLst>
            <a:ext uri="{FF2B5EF4-FFF2-40B4-BE49-F238E27FC236}">
              <a16:creationId xmlns:a16="http://schemas.microsoft.com/office/drawing/2014/main" id="{00000000-0008-0000-0300-0000B5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0" name="Text Box 357">
          <a:extLst>
            <a:ext uri="{FF2B5EF4-FFF2-40B4-BE49-F238E27FC236}">
              <a16:creationId xmlns:a16="http://schemas.microsoft.com/office/drawing/2014/main" id="{00000000-0008-0000-0300-0000B6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1" name="Text Box 2757">
          <a:extLst>
            <a:ext uri="{FF2B5EF4-FFF2-40B4-BE49-F238E27FC236}">
              <a16:creationId xmlns:a16="http://schemas.microsoft.com/office/drawing/2014/main" id="{00000000-0008-0000-0300-0000B7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2" name="Text Box 2758">
          <a:extLst>
            <a:ext uri="{FF2B5EF4-FFF2-40B4-BE49-F238E27FC236}">
              <a16:creationId xmlns:a16="http://schemas.microsoft.com/office/drawing/2014/main" id="{00000000-0008-0000-0300-0000B8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3" name="Text Box 2759">
          <a:extLst>
            <a:ext uri="{FF2B5EF4-FFF2-40B4-BE49-F238E27FC236}">
              <a16:creationId xmlns:a16="http://schemas.microsoft.com/office/drawing/2014/main" id="{00000000-0008-0000-0300-0000B9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4" name="Text Box 2760">
          <a:extLst>
            <a:ext uri="{FF2B5EF4-FFF2-40B4-BE49-F238E27FC236}">
              <a16:creationId xmlns:a16="http://schemas.microsoft.com/office/drawing/2014/main" id="{00000000-0008-0000-0300-0000BA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5" name="Text Box 2761">
          <a:extLst>
            <a:ext uri="{FF2B5EF4-FFF2-40B4-BE49-F238E27FC236}">
              <a16:creationId xmlns:a16="http://schemas.microsoft.com/office/drawing/2014/main" id="{00000000-0008-0000-0300-0000BB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6" name="Text Box 2762">
          <a:extLst>
            <a:ext uri="{FF2B5EF4-FFF2-40B4-BE49-F238E27FC236}">
              <a16:creationId xmlns:a16="http://schemas.microsoft.com/office/drawing/2014/main" id="{00000000-0008-0000-0300-0000BC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7" name="Text Box 2763">
          <a:extLst>
            <a:ext uri="{FF2B5EF4-FFF2-40B4-BE49-F238E27FC236}">
              <a16:creationId xmlns:a16="http://schemas.microsoft.com/office/drawing/2014/main" id="{00000000-0008-0000-0300-0000BD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152400</xdr:rowOff>
    </xdr:to>
    <xdr:sp macro="" textlink="">
      <xdr:nvSpPr>
        <xdr:cNvPr id="63678" name="Text Box 2764">
          <a:extLst>
            <a:ext uri="{FF2B5EF4-FFF2-40B4-BE49-F238E27FC236}">
              <a16:creationId xmlns:a16="http://schemas.microsoft.com/office/drawing/2014/main" id="{00000000-0008-0000-0300-0000BEF80000}"/>
            </a:ext>
          </a:extLst>
        </xdr:cNvPr>
        <xdr:cNvSpPr txBox="1">
          <a:spLocks noChangeArrowheads="1"/>
        </xdr:cNvSpPr>
      </xdr:nvSpPr>
      <xdr:spPr bwMode="auto">
        <a:xfrm>
          <a:off x="381000" y="10544175"/>
          <a:ext cx="2000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46" name="Besedilo 3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47" name="Text Box 2780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50" name="Text Box 11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  <xdr:oneCellAnchor>
    <xdr:from>
      <xdr:col>2</xdr:col>
      <xdr:colOff>0</xdr:colOff>
      <xdr:row>35</xdr:row>
      <xdr:rowOff>0</xdr:rowOff>
    </xdr:from>
    <xdr:ext cx="0" cy="14287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428625" y="9972675"/>
          <a:ext cx="0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47"/>
  <sheetViews>
    <sheetView tabSelected="1" topLeftCell="A11" zoomScaleNormal="100" zoomScaleSheetLayoutView="98" workbookViewId="0">
      <selection activeCell="H30" sqref="H30"/>
    </sheetView>
  </sheetViews>
  <sheetFormatPr defaultColWidth="8.1640625" defaultRowHeight="12.75"/>
  <cols>
    <col min="1" max="1" width="8.1640625" style="9"/>
    <col min="2" max="2" width="6.6640625" style="7" customWidth="1"/>
    <col min="3" max="3" width="92.5" style="2" customWidth="1"/>
    <col min="4" max="4" width="22.33203125" style="3" customWidth="1"/>
    <col min="5" max="5" width="19.83203125" style="2" customWidth="1"/>
    <col min="6" max="6" width="40.1640625" style="6" customWidth="1"/>
    <col min="7" max="8" width="32.1640625" style="4" customWidth="1"/>
    <col min="9" max="9" width="19" style="9" customWidth="1"/>
    <col min="10" max="10" width="41.83203125" style="9" customWidth="1"/>
    <col min="11" max="16384" width="8.1640625" style="9"/>
  </cols>
  <sheetData>
    <row r="2" spans="1:9" s="8" customFormat="1" ht="15.75">
      <c r="B2" s="16" t="s">
        <v>0</v>
      </c>
      <c r="C2" s="13"/>
      <c r="D2" s="13"/>
      <c r="E2" s="13"/>
      <c r="F2" s="13"/>
      <c r="G2" s="13"/>
      <c r="H2" s="13"/>
    </row>
    <row r="3" spans="1:9" s="8" customFormat="1" ht="15.75">
      <c r="B3" s="16"/>
      <c r="C3" s="13"/>
      <c r="D3" s="13"/>
      <c r="E3" s="13"/>
      <c r="F3" s="13"/>
      <c r="G3" s="13"/>
      <c r="H3" s="58"/>
    </row>
    <row r="4" spans="1:9" s="10" customFormat="1" ht="15.75" customHeight="1">
      <c r="A4" s="2"/>
      <c r="B4" s="16" t="s">
        <v>1</v>
      </c>
      <c r="C4" s="13"/>
      <c r="D4" s="13"/>
      <c r="E4" s="13"/>
      <c r="F4" s="13"/>
      <c r="G4" s="13"/>
      <c r="H4" s="58"/>
      <c r="I4" s="8"/>
    </row>
    <row r="5" spans="1:9" s="10" customFormat="1" ht="15.75">
      <c r="A5" s="2"/>
      <c r="B5" s="11"/>
      <c r="C5" s="12"/>
      <c r="D5" s="12"/>
      <c r="E5" s="12"/>
      <c r="F5" s="12"/>
      <c r="G5" s="12"/>
      <c r="H5" s="58"/>
      <c r="I5" s="9"/>
    </row>
    <row r="6" spans="1:9" s="10" customFormat="1" ht="28.5">
      <c r="A6" s="2"/>
      <c r="B6" s="15" t="s">
        <v>2</v>
      </c>
      <c r="C6" s="15" t="s">
        <v>3</v>
      </c>
      <c r="D6" s="15" t="s">
        <v>4</v>
      </c>
      <c r="E6" s="15" t="s">
        <v>5</v>
      </c>
      <c r="F6" s="15" t="s">
        <v>6</v>
      </c>
      <c r="G6" s="15" t="s">
        <v>7</v>
      </c>
      <c r="H6" s="58"/>
      <c r="I6" s="2"/>
    </row>
    <row r="7" spans="1:9" s="37" customFormat="1" ht="15.75">
      <c r="A7" s="2"/>
      <c r="B7" s="37">
        <v>1</v>
      </c>
      <c r="C7" s="38" t="s">
        <v>8</v>
      </c>
      <c r="D7" s="62" t="s">
        <v>9</v>
      </c>
      <c r="E7" s="62">
        <v>1</v>
      </c>
      <c r="F7" s="43">
        <v>0</v>
      </c>
      <c r="G7" s="40">
        <f>E7*F7</f>
        <v>0</v>
      </c>
      <c r="H7" s="58"/>
      <c r="I7" s="9"/>
    </row>
    <row r="8" spans="1:9" s="10" customFormat="1" ht="15.75">
      <c r="A8" s="2"/>
      <c r="B8" s="21"/>
      <c r="C8" s="22"/>
      <c r="D8" s="23"/>
      <c r="E8" s="23"/>
      <c r="F8" s="44"/>
      <c r="G8" s="25"/>
      <c r="H8" s="58"/>
      <c r="I8" s="2"/>
    </row>
    <row r="9" spans="1:9" s="10" customFormat="1" ht="15.75">
      <c r="A9" s="2"/>
      <c r="B9" s="38">
        <v>2</v>
      </c>
      <c r="C9" s="38" t="s">
        <v>10</v>
      </c>
      <c r="D9" s="47"/>
      <c r="E9" s="47"/>
      <c r="F9" s="43"/>
      <c r="G9" s="40">
        <f>SUM(G10:G12)</f>
        <v>0</v>
      </c>
      <c r="H9" s="58"/>
      <c r="I9" s="2"/>
    </row>
    <row r="10" spans="1:9" s="10" customFormat="1" ht="15.75">
      <c r="A10" s="2"/>
      <c r="B10" s="57"/>
      <c r="C10" s="54" t="s">
        <v>11</v>
      </c>
      <c r="D10" s="55" t="s">
        <v>9</v>
      </c>
      <c r="E10" s="55">
        <v>1</v>
      </c>
      <c r="F10" s="56">
        <v>0</v>
      </c>
      <c r="G10" s="50">
        <f>E10*F10</f>
        <v>0</v>
      </c>
      <c r="H10" s="58"/>
      <c r="I10" s="2"/>
    </row>
    <row r="11" spans="1:9" s="10" customFormat="1" ht="15.75">
      <c r="A11" s="2"/>
      <c r="B11" s="21"/>
      <c r="C11" s="41" t="s">
        <v>12</v>
      </c>
      <c r="D11" s="48" t="s">
        <v>9</v>
      </c>
      <c r="E11" s="48">
        <v>1</v>
      </c>
      <c r="F11" s="45">
        <v>0</v>
      </c>
      <c r="G11" s="46">
        <f>E11*F11</f>
        <v>0</v>
      </c>
      <c r="H11" s="58"/>
      <c r="I11" s="2"/>
    </row>
    <row r="12" spans="1:9" s="10" customFormat="1" ht="15.75">
      <c r="A12" s="2"/>
      <c r="B12" s="21"/>
      <c r="C12" s="41" t="s">
        <v>13</v>
      </c>
      <c r="D12" s="48" t="s">
        <v>9</v>
      </c>
      <c r="E12" s="48">
        <v>1</v>
      </c>
      <c r="F12" s="45">
        <v>0</v>
      </c>
      <c r="G12" s="46">
        <f>E12*F12</f>
        <v>0</v>
      </c>
      <c r="H12" s="58"/>
      <c r="I12" s="2"/>
    </row>
    <row r="13" spans="1:9" s="10" customFormat="1" ht="15.75">
      <c r="A13" s="2"/>
      <c r="B13" s="21"/>
      <c r="C13" s="21"/>
      <c r="D13" s="23"/>
      <c r="E13" s="23"/>
      <c r="F13" s="44"/>
      <c r="G13" s="53"/>
      <c r="H13" s="58"/>
      <c r="I13" s="2"/>
    </row>
    <row r="14" spans="1:9" s="10" customFormat="1" ht="15" customHeight="1">
      <c r="A14" s="2"/>
      <c r="B14" s="38">
        <v>3</v>
      </c>
      <c r="C14" s="38" t="s">
        <v>14</v>
      </c>
      <c r="D14" s="47"/>
      <c r="E14" s="47"/>
      <c r="F14" s="43"/>
      <c r="G14" s="52">
        <f>SUM(G15:G16)</f>
        <v>0</v>
      </c>
      <c r="H14" s="58"/>
      <c r="I14" s="2"/>
    </row>
    <row r="15" spans="1:9" s="21" customFormat="1" ht="15" customHeight="1">
      <c r="C15" s="49" t="s">
        <v>15</v>
      </c>
      <c r="D15" s="48" t="s">
        <v>9</v>
      </c>
      <c r="E15" s="48">
        <v>1</v>
      </c>
      <c r="F15" s="45">
        <v>0</v>
      </c>
      <c r="G15" s="46">
        <f>E15*F15</f>
        <v>0</v>
      </c>
      <c r="H15" s="58"/>
      <c r="I15" s="9"/>
    </row>
    <row r="16" spans="1:9" s="21" customFormat="1" ht="15" customHeight="1">
      <c r="C16" s="41" t="s">
        <v>16</v>
      </c>
      <c r="D16" s="48" t="s">
        <v>9</v>
      </c>
      <c r="E16" s="48">
        <v>1</v>
      </c>
      <c r="F16" s="45">
        <v>0</v>
      </c>
      <c r="G16" s="46">
        <f>E16*F16</f>
        <v>0</v>
      </c>
      <c r="H16" s="58"/>
      <c r="I16" s="9"/>
    </row>
    <row r="17" spans="1:9" s="21" customFormat="1" ht="15.75">
      <c r="D17" s="48"/>
      <c r="E17" s="48"/>
      <c r="F17" s="45"/>
      <c r="G17" s="51"/>
      <c r="H17" s="58"/>
    </row>
    <row r="18" spans="1:9" s="10" customFormat="1" ht="15.75">
      <c r="A18" s="2"/>
      <c r="B18" s="38">
        <v>4</v>
      </c>
      <c r="C18" s="38" t="s">
        <v>17</v>
      </c>
      <c r="D18" s="47"/>
      <c r="E18" s="47"/>
      <c r="F18" s="43"/>
      <c r="G18" s="52">
        <f>SUM(G19:G22)</f>
        <v>0</v>
      </c>
      <c r="H18" s="58"/>
      <c r="I18" s="2"/>
    </row>
    <row r="19" spans="1:9" s="10" customFormat="1" ht="15.75">
      <c r="A19" s="2"/>
      <c r="B19" s="26"/>
      <c r="C19" s="41" t="s">
        <v>18</v>
      </c>
      <c r="D19" s="23" t="s">
        <v>9</v>
      </c>
      <c r="E19" s="23">
        <v>1</v>
      </c>
      <c r="F19" s="45">
        <v>0</v>
      </c>
      <c r="G19" s="46">
        <f>E19*F19</f>
        <v>0</v>
      </c>
      <c r="H19" s="58"/>
      <c r="I19" s="23"/>
    </row>
    <row r="20" spans="1:9" s="10" customFormat="1" ht="15.75">
      <c r="A20" s="2"/>
      <c r="B20" s="26"/>
      <c r="C20" s="41" t="s">
        <v>19</v>
      </c>
      <c r="D20" s="23" t="s">
        <v>9</v>
      </c>
      <c r="E20" s="23">
        <v>1</v>
      </c>
      <c r="F20" s="45">
        <v>0</v>
      </c>
      <c r="G20" s="46">
        <f>E20*F20</f>
        <v>0</v>
      </c>
      <c r="H20" s="58"/>
      <c r="I20" s="23"/>
    </row>
    <row r="21" spans="1:9" s="10" customFormat="1" ht="15.75">
      <c r="A21" s="2"/>
      <c r="B21" s="26"/>
      <c r="C21" s="41" t="s">
        <v>20</v>
      </c>
      <c r="D21" s="23" t="s">
        <v>9</v>
      </c>
      <c r="E21" s="23">
        <v>1</v>
      </c>
      <c r="F21" s="45">
        <v>0</v>
      </c>
      <c r="G21" s="46">
        <f>E21*F21</f>
        <v>0</v>
      </c>
      <c r="H21" s="58"/>
      <c r="I21" s="23"/>
    </row>
    <row r="22" spans="1:9" s="10" customFormat="1" ht="15.75">
      <c r="A22" s="2"/>
      <c r="B22" s="26"/>
      <c r="C22" s="41" t="s">
        <v>21</v>
      </c>
      <c r="D22" s="23" t="s">
        <v>9</v>
      </c>
      <c r="E22" s="23">
        <v>1</v>
      </c>
      <c r="F22" s="45">
        <v>0</v>
      </c>
      <c r="G22" s="46">
        <f>E22*F22</f>
        <v>0</v>
      </c>
      <c r="H22" s="58"/>
      <c r="I22" s="23"/>
    </row>
    <row r="23" spans="1:9" s="10" customFormat="1" ht="15.75">
      <c r="A23" s="2"/>
      <c r="B23" s="26"/>
      <c r="C23" s="26"/>
      <c r="D23" s="23"/>
      <c r="E23" s="23"/>
      <c r="F23" s="44"/>
      <c r="G23" s="51"/>
      <c r="H23" s="58"/>
      <c r="I23" s="23"/>
    </row>
    <row r="24" spans="1:9" s="10" customFormat="1" ht="15.75">
      <c r="A24" s="2"/>
      <c r="B24" s="38">
        <v>5</v>
      </c>
      <c r="C24" s="38" t="s">
        <v>22</v>
      </c>
      <c r="D24" s="47"/>
      <c r="E24" s="47"/>
      <c r="F24" s="43"/>
      <c r="G24" s="52">
        <f>SUM(G25:G26)</f>
        <v>0</v>
      </c>
      <c r="H24" s="58"/>
      <c r="I24" s="2"/>
    </row>
    <row r="25" spans="1:9" s="10" customFormat="1" ht="15.75">
      <c r="A25" s="23"/>
      <c r="B25" s="23"/>
      <c r="C25" s="41" t="s">
        <v>23</v>
      </c>
      <c r="D25" s="23" t="s">
        <v>9</v>
      </c>
      <c r="E25" s="23">
        <v>1</v>
      </c>
      <c r="F25" s="45">
        <v>0</v>
      </c>
      <c r="G25" s="46">
        <f>E25*F25</f>
        <v>0</v>
      </c>
      <c r="H25" s="58"/>
      <c r="I25" s="2"/>
    </row>
    <row r="26" spans="1:9" s="10" customFormat="1" ht="15.75">
      <c r="A26" s="23"/>
      <c r="B26" s="23"/>
      <c r="C26" s="41" t="s">
        <v>24</v>
      </c>
      <c r="D26" s="23" t="s">
        <v>9</v>
      </c>
      <c r="E26" s="23">
        <v>1</v>
      </c>
      <c r="F26" s="45">
        <v>0</v>
      </c>
      <c r="G26" s="46">
        <f>E26*F26</f>
        <v>0</v>
      </c>
      <c r="H26" s="58"/>
      <c r="I26" s="2"/>
    </row>
    <row r="27" spans="1:9" s="10" customFormat="1" ht="15.75">
      <c r="A27" s="2"/>
      <c r="B27" s="21"/>
      <c r="C27" s="2"/>
      <c r="D27" s="23"/>
      <c r="E27" s="23"/>
      <c r="F27" s="45"/>
      <c r="G27" s="51"/>
      <c r="H27" s="58"/>
      <c r="I27" s="2"/>
    </row>
    <row r="28" spans="1:9" s="10" customFormat="1" ht="15.75">
      <c r="A28" s="2"/>
      <c r="B28" s="38">
        <v>6</v>
      </c>
      <c r="C28" s="38" t="s">
        <v>25</v>
      </c>
      <c r="D28" s="63" t="s">
        <v>9</v>
      </c>
      <c r="E28" s="63">
        <v>1</v>
      </c>
      <c r="F28" s="64">
        <v>0</v>
      </c>
      <c r="G28" s="52">
        <f>E28*F28</f>
        <v>0</v>
      </c>
      <c r="H28" s="58"/>
      <c r="I28" s="2"/>
    </row>
    <row r="29" spans="1:9" s="10" customFormat="1" ht="15.75">
      <c r="A29" s="2"/>
      <c r="B29" s="21"/>
      <c r="C29" s="42"/>
      <c r="D29" s="23"/>
      <c r="E29" s="23"/>
      <c r="F29" s="44"/>
      <c r="G29" s="51"/>
      <c r="H29" s="58"/>
      <c r="I29" s="2"/>
    </row>
    <row r="30" spans="1:9" s="10" customFormat="1" ht="14.1" customHeight="1">
      <c r="A30" s="2"/>
      <c r="B30" s="38">
        <v>7</v>
      </c>
      <c r="C30" s="38" t="s">
        <v>26</v>
      </c>
      <c r="D30" s="39"/>
      <c r="E30" s="39"/>
      <c r="F30" s="43"/>
      <c r="G30" s="52">
        <f>SUM(G31:G32)</f>
        <v>0</v>
      </c>
      <c r="H30" s="58"/>
      <c r="I30" s="2"/>
    </row>
    <row r="31" spans="1:9" s="10" customFormat="1" ht="14.1" customHeight="1">
      <c r="A31" s="2"/>
      <c r="B31" s="1"/>
      <c r="C31" s="41" t="s">
        <v>27</v>
      </c>
      <c r="D31" s="23" t="s">
        <v>9</v>
      </c>
      <c r="E31" s="23">
        <v>1</v>
      </c>
      <c r="F31" s="45">
        <v>0</v>
      </c>
      <c r="G31" s="46">
        <f>E31*F31</f>
        <v>0</v>
      </c>
      <c r="H31" s="58"/>
      <c r="I31" s="2"/>
    </row>
    <row r="32" spans="1:9" s="10" customFormat="1" ht="15.75">
      <c r="A32" s="2"/>
      <c r="B32" s="1"/>
      <c r="C32" s="41" t="s">
        <v>28</v>
      </c>
      <c r="D32" s="23" t="s">
        <v>29</v>
      </c>
      <c r="E32" s="23">
        <v>16</v>
      </c>
      <c r="F32" s="45">
        <v>0</v>
      </c>
      <c r="G32" s="46">
        <f>E32*F32</f>
        <v>0</v>
      </c>
      <c r="H32" s="58"/>
      <c r="I32" s="2"/>
    </row>
    <row r="33" spans="1:10" s="10" customFormat="1" ht="15.75">
      <c r="A33" s="2"/>
      <c r="B33" s="27"/>
      <c r="C33" s="21"/>
      <c r="D33" s="23"/>
      <c r="E33" s="23"/>
      <c r="F33" s="24"/>
      <c r="G33" s="25"/>
      <c r="H33" s="58"/>
      <c r="I33" s="2"/>
      <c r="J33" s="2"/>
    </row>
    <row r="34" spans="1:10" s="10" customFormat="1" ht="30.4" customHeight="1">
      <c r="A34" s="2"/>
      <c r="B34" s="59"/>
      <c r="C34" s="60" t="s">
        <v>30</v>
      </c>
      <c r="D34" s="28"/>
      <c r="E34" s="28"/>
      <c r="F34" s="28"/>
      <c r="G34" s="61">
        <f>SUM(G7+G9+G14+G18+G24+G28+G30)</f>
        <v>0</v>
      </c>
      <c r="H34" s="58"/>
      <c r="I34" s="2"/>
      <c r="J34" s="2"/>
    </row>
    <row r="35" spans="1:10" s="5" customFormat="1" ht="15.75">
      <c r="B35" s="29"/>
      <c r="C35" s="30"/>
      <c r="D35" s="31"/>
      <c r="E35" s="32"/>
      <c r="F35" s="32"/>
      <c r="G35" s="32"/>
      <c r="H35" s="58"/>
    </row>
    <row r="36" spans="1:10" ht="15.75">
      <c r="B36" s="33"/>
      <c r="C36" s="34"/>
      <c r="D36" s="29"/>
      <c r="E36" s="34"/>
      <c r="F36" s="35"/>
      <c r="G36" s="36"/>
      <c r="H36" s="36"/>
    </row>
    <row r="37" spans="1:10" ht="15.75">
      <c r="B37" s="33"/>
      <c r="C37" s="34"/>
      <c r="D37" s="29"/>
      <c r="E37" s="34"/>
      <c r="F37" s="35"/>
      <c r="G37" s="36"/>
      <c r="H37" s="36"/>
    </row>
    <row r="38" spans="1:10" ht="15.75">
      <c r="B38" s="33"/>
      <c r="C38" s="34"/>
      <c r="D38" s="29"/>
      <c r="E38" s="34"/>
      <c r="F38" s="35"/>
      <c r="G38" s="36"/>
      <c r="H38" s="36"/>
    </row>
    <row r="39" spans="1:10" ht="15.75">
      <c r="B39" s="21" t="s">
        <v>31</v>
      </c>
      <c r="C39" s="34"/>
      <c r="D39" s="29"/>
      <c r="E39" s="34"/>
      <c r="F39" s="35"/>
      <c r="G39" s="36"/>
      <c r="H39" s="36"/>
    </row>
    <row r="40" spans="1:10" ht="15.75">
      <c r="B40" s="21"/>
      <c r="C40" s="34"/>
      <c r="D40" s="29"/>
      <c r="E40" s="34"/>
      <c r="F40" s="35"/>
      <c r="G40" s="36"/>
      <c r="H40" s="36"/>
    </row>
    <row r="41" spans="1:10" ht="15.75">
      <c r="B41" s="21"/>
      <c r="C41" s="34"/>
      <c r="D41" s="29"/>
      <c r="E41" s="34"/>
      <c r="F41" s="35"/>
      <c r="G41" s="36"/>
      <c r="H41" s="36"/>
    </row>
    <row r="42" spans="1:10" ht="15.75">
      <c r="B42" s="21"/>
      <c r="C42" s="34"/>
      <c r="D42" s="29"/>
      <c r="E42" s="34"/>
      <c r="F42" s="35"/>
      <c r="G42" s="36"/>
      <c r="H42" s="36"/>
    </row>
    <row r="43" spans="1:10" ht="15.75">
      <c r="B43" s="21"/>
      <c r="C43" s="34"/>
      <c r="D43" s="29"/>
      <c r="E43" s="34"/>
      <c r="F43" s="35"/>
      <c r="G43" s="36"/>
      <c r="H43" s="36"/>
    </row>
    <row r="44" spans="1:10" ht="15.75">
      <c r="B44" s="21" t="s">
        <v>32</v>
      </c>
      <c r="C44" s="34"/>
      <c r="D44" s="29"/>
      <c r="E44" s="34"/>
      <c r="F44" s="35"/>
      <c r="G44" s="36"/>
      <c r="H44" s="36"/>
    </row>
    <row r="45" spans="1:10" ht="15.75">
      <c r="B45" s="21"/>
      <c r="C45" s="34"/>
      <c r="D45" s="29"/>
      <c r="E45" s="34"/>
      <c r="F45" s="35"/>
      <c r="G45" s="36"/>
      <c r="H45" s="36"/>
    </row>
    <row r="46" spans="1:10" ht="14.25">
      <c r="B46" s="14"/>
      <c r="C46" s="1"/>
      <c r="D46" s="18"/>
      <c r="E46" s="1"/>
      <c r="F46" s="19"/>
      <c r="G46" s="20"/>
      <c r="H46" s="20"/>
    </row>
    <row r="47" spans="1:10" ht="13.5">
      <c r="B47" s="17"/>
    </row>
  </sheetData>
  <pageMargins left="0.7" right="0.7" top="0.75" bottom="0.75" header="0.3" footer="0.3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79A50D6F9C494594EEBBA60D96919E" ma:contentTypeVersion="3" ma:contentTypeDescription="Ustvari nov dokument." ma:contentTypeScope="" ma:versionID="f1196b24d6f79a588521086c0db07180">
  <xsd:schema xmlns:xsd="http://www.w3.org/2001/XMLSchema" xmlns:xs="http://www.w3.org/2001/XMLSchema" xmlns:p="http://schemas.microsoft.com/office/2006/metadata/properties" xmlns:ns2="767984a7-1f93-44ec-9945-4fa4f3e38148" targetNamespace="http://schemas.microsoft.com/office/2006/metadata/properties" ma:root="true" ma:fieldsID="7db8c17e970908b1b07a5c7aaa5eec55" ns2:_="">
    <xsd:import namespace="767984a7-1f93-44ec-9945-4fa4f3e38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984a7-1f93-44ec-9945-4fa4f3e381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0BA536-3129-4FB2-A25A-405692561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7984a7-1f93-44ec-9945-4fa4f3e381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8E9874-5C3C-46CB-838B-31EE03919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VE MALI LOG</vt:lpstr>
    </vt:vector>
  </TitlesOfParts>
  <Manager/>
  <Company>OMNIA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ARHITEKTI</dc:creator>
  <cp:keywords/>
  <dc:description/>
  <cp:lastModifiedBy>Natalija Krope</cp:lastModifiedBy>
  <cp:revision/>
  <dcterms:created xsi:type="dcterms:W3CDTF">2001-01-12T08:50:01Z</dcterms:created>
  <dcterms:modified xsi:type="dcterms:W3CDTF">2024-01-25T13:32:03Z</dcterms:modified>
  <cp:category/>
  <cp:contentStatus/>
</cp:coreProperties>
</file>